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A62CAADC-DED9-4040-98A0-446B70AE315E}" xr6:coauthVersionLast="36" xr6:coauthVersionMax="36" xr10:uidLastSave="{00000000-0000-0000-0000-000000000000}"/>
  <bookViews>
    <workbookView xWindow="0" yWindow="0" windowWidth="19200" windowHeight="973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_xlnm.Print_Area" localSheetId="0">Stammdaten!$A$1:$F$13</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13" i="2" l="1"/>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<sst xmlns="http://schemas.openxmlformats.org/spreadsheetml/2006/main" count="525" uniqueCount="220">
  <si>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</si>
  <si>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</si>
  <si>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</si>
  <si>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</si>
  <si>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</si>
  <si>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</si>
  <si>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</si>
  <si>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</si>
  <si>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</si>
  <si>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</si>
  <si>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</si>
  <si>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</si>
  <si>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</si>
  <si>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</si>
  <si>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</si>
  <si>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</si>
  <si>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</si>
  <si>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</si>
  <si>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</si>
  <si>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</si>
  <si>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</si>
  <si>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</si>
  <si>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</si>
  <si>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</si>
  <si>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</si>
  <si>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</si>
  <si>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</si>
  <si>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</si>
  <si>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</si>
  <si>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</si>
  <si>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</si>
  <si>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</si>
  <si>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</si>
  <si>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</si>
  <si>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</si>
  <si>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</si>
  <si>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</si>
  <si>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</si>
  <si>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</si>
  <si>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</si>
  <si>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</si>
  <si>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</si>
  <si>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</si>
  <si>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</si>
  <si>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</si>
  <si>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</si>
  <si>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</si>
  <si>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</si>
  <si>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</si>
  <si>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</si>
  <si>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</si>
  <si>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</si>
  <si>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</si>
  <si>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</si>
  <si>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</si>
  <si>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</si>
  <si>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</si>
  <si>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</si>
  <si>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</si>
  <si>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</si>
  <si>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</si>
  <si>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</si>
  <si>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</si>
  <si>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</si>
  <si>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</si>
  <si>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</si>
  <si>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</si>
  <si>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</si>
  <si>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</si>
  <si>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</si>
  <si>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</si>
  <si>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</si>
  <si>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</si>
  <si>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</si>
  <si>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</si>
  <si>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</si>
  <si>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</si>
  <si>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</si>
  <si>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</si>
  <si>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</si>
  <si>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</si>
  <si>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</si>
  <si>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</si>
  <si>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</si>
  <si>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</si>
  <si>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</si>
  <si>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</si>
  <si>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</si>
  <si>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</si>
  <si>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</si>
  <si>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</si>
  <si>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</si>
  <si>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</si>
  <si>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</si>
  <si>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</si>
  <si>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</si>
  <si>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</si>
  <si>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</si>
  <si>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</si>
  <si>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</si>
  <si>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</si>
  <si>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</si>
  <si>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</si>
  <si>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</si>
  <si>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</si>
  <si>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</si>
  <si>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</si>
  <si>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</si>
  <si>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</si>
  <si>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</si>
  <si>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</si>
  <si>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</si>
  <si>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</si>
  <si>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</si>
  <si>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</si>
  <si>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</si>
  <si>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</si>
  <si>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</si>
  <si>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</si>
  <si>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</si>
  <si>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</si>
  <si>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</si>
  <si>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</si>
  <si>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</si>
  <si>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</si>
  <si>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</si>
  <si>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</si>
  <si>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</si>
  <si>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</si>
  <si>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</si>
  <si>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</si>
  <si>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</si>
  <si>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</si>
  <si>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</si>
  <si>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</si>
  <si>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</si>
  <si>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</si>
  <si>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</si>
  <si>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</si>
  <si>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</si>
  <si>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</si>
  <si>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</si>
  <si>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</si>
  <si>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</si>
  <si>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</si>
  <si>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</si>
  <si>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</si>
  <si>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</si>
  <si>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</si>
  <si>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</si>
  <si>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</si>
  <si>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</si>
  <si>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</si>
  <si>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</si>
  <si>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</si>
  <si>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</si>
  <si>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</si>
  <si>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</si>
  <si>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</si>
  <si>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</si>
  <si>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</si>
  <si>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</si>
  <si>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</si>
  <si>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</si>
  <si>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</si>
  <si>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</si>
  <si>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</si>
  <si>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</si>
  <si>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</si>
  <si>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</si>
  <si>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</si>
  <si>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</si>
  <si>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</si>
  <si>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</si>
  <si>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</si>
  <si>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</si>
  <si>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</si>
  <si>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</si>
  <si>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</si>
  <si>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</si>
  <si>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</si>
  <si>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</si>
  <si>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</si>
  <si>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</si>
  <si>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</si>
  <si>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</si>
  <si>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</si>
  <si>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</si>
  <si>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</si>
  <si>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</si>
  <si>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</si>
  <si>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</si>
  <si>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</si>
  <si>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</si>
  <si>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</si>
  <si>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</si>
  <si>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</si>
  <si>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</si>
  <si>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</si>
  <si>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</si>
  <si>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</si>
  <si>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</si>
  <si>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</si>
  <si>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</si>
  <si>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</si>
  <si>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</si>
  <si>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</si>
  <si>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</si>
  <si>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</si>
  <si>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</si>
  <si>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</si>
  <si>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</si>
  <si>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</si>
  <si>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</si>
  <si>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</si>
  <si>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</si>
  <si>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</si>
  <si>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</si>
  <si>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</si>
  <si>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Strom- und Gasnetz Wismar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</si>
</sst>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0_ ;[Red]\-#,##0\ "/>
  </numFmts>
  <fonts count="36">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sz val="10"/>
      <color rgb="FF00B050"/>
      <name val="Arial"/>
      <family val="2"/>
    </font>
    <font>
      <sz val="10"/>
      <color theme="1"/>
      <name val="Calibri"/>
      <family val="2"/>
      <scheme val="minor"/>
    </font>
    <font>
      <b/>
      <u/>
      <sz val="10"/>
      <color theme="1"/>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5" fillId="0" borderId="0" applyNumberFormat="0" applyFill="0" applyBorder="0" applyAlignment="0" applyProtection="0"/>
  </cellStyleXfs>
  <cellXfs count="136">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2" fontId="18" fillId="22" borderId="7" xfId="2" applyNumberFormat="1" applyFont="1" applyFill="1" applyBorder="1" applyAlignment="1" applyProtection="1">
      <alignment horizontal="right" vertical="center"/>
      <protection locked="0"/>
    </xf>
    <xf numFmtId="172" fontId="18" fillId="22" borderId="15" xfId="2" applyNumberFormat="1" applyFont="1" applyFill="1" applyBorder="1" applyAlignment="1" applyProtection="1">
      <alignment horizontal="right" vertical="center"/>
      <protection locked="0"/>
    </xf>
    <xf numFmtId="172" fontId="18" fillId="22" borderId="1" xfId="2" applyNumberFormat="1" applyFont="1" applyFill="1" applyBorder="1" applyAlignment="1" applyProtection="1">
      <alignment horizontal="right" vertical="center"/>
      <protection locked="0"/>
    </xf>
    <xf numFmtId="0" fontId="24" fillId="0" borderId="0" xfId="0" applyFont="1" applyAlignment="1" applyProtection="1">
      <alignment vertical="center"/>
    </xf>
    <xf numFmtId="0" fontId="24" fillId="0" borderId="0" xfId="0" applyFont="1" applyFill="1" applyAlignment="1" applyProtection="1">
      <alignment vertical="center"/>
    </xf>
    <xf numFmtId="173" fontId="24" fillId="0" borderId="0" xfId="0" applyNumberFormat="1" applyFont="1" applyAlignment="1" applyProtection="1">
      <alignment vertical="center"/>
    </xf>
    <xf numFmtId="8" fontId="18" fillId="22" borderId="7" xfId="2" applyNumberFormat="1" applyFont="1" applyFill="1" applyBorder="1" applyAlignment="1" applyProtection="1">
      <alignment horizontal="center" vertical="center"/>
      <protection locked="0"/>
    </xf>
    <xf numFmtId="173" fontId="32" fillId="0" borderId="0" xfId="0" applyNumberFormat="1" applyFont="1" applyAlignment="1" applyProtection="1">
      <alignment vertical="center"/>
    </xf>
    <xf numFmtId="0" fontId="32" fillId="0" borderId="0" xfId="0" applyFont="1" applyAlignment="1" applyProtection="1">
      <alignment vertical="center"/>
    </xf>
    <xf numFmtId="0" fontId="33" fillId="0" borderId="0" xfId="0" applyFont="1" applyAlignment="1" applyProtection="1">
      <alignment vertical="center"/>
    </xf>
    <xf numFmtId="0" fontId="34" fillId="0" borderId="0" xfId="0" applyFont="1" applyAlignment="1" applyProtection="1">
      <alignment horizontal="right" vertical="center"/>
    </xf>
    <xf numFmtId="0" fontId="4" fillId="21" borderId="1" xfId="1" applyFont="1" applyFill="1" applyBorder="1" applyAlignment="1" applyProtection="1">
      <alignment vertical="center"/>
    </xf>
    <xf numFmtId="8" fontId="18" fillId="22" borderId="1" xfId="2" applyNumberFormat="1" applyFont="1" applyFill="1" applyBorder="1" applyAlignment="1" applyProtection="1">
      <alignment horizontal="center" vertical="center"/>
      <protection locked="0"/>
    </xf>
    <xf numFmtId="14" fontId="4" fillId="22" borderId="1" xfId="2" applyNumberFormat="1" applyFont="1" applyFill="1" applyBorder="1" applyAlignment="1" applyProtection="1">
      <alignment horizontal="center" vertical="center"/>
      <protection locked="0"/>
    </xf>
    <xf numFmtId="8" fontId="29" fillId="0" borderId="0" xfId="0" applyNumberFormat="1" applyFont="1" applyAlignment="1" applyProtection="1">
      <alignment vertical="center"/>
    </xf>
    <xf numFmtId="171" fontId="35" fillId="22" borderId="1" xfId="66" applyNumberFormat="1" applyFill="1" applyBorder="1" applyAlignment="1" applyProtection="1">
      <alignment horizontal="center" vertical="center"/>
      <protection locked="0"/>
    </xf>
    <xf numFmtId="171" fontId="18" fillId="22" borderId="1" xfId="2" quotePrefix="1" applyNumberFormat="1" applyFon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00B050"/>
    <pageSetUpPr fitToPage="1"/>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10003157</v>
      </c>
    </row>
    <row r="7" spans="1:3" ht="21" customHeight="1">
      <c r="B7" s="3" t="s">
        <v>25</v>
      </c>
      <c r="C7" s="132"/>
    </row>
    <row r="8" spans="1:3" ht="21" customHeight="1">
      <c r="B8" s="3" t="s">
        <v>82</v>
      </c>
      <c r="C8" s="13"/>
    </row>
    <row r="9" spans="1:3" ht="21" customHeight="1">
      <c r="B9" s="2" t="s">
        <v>83</v>
      </c>
      <c r="C9" s="134"/>
    </row>
    <row r="10" spans="1:3" ht="21" customHeight="1">
      <c r="B10" s="3" t="s">
        <v>84</v>
      </c>
      <c r="C10" s="135"/>
    </row>
  </sheetData>
  <printOptions horizontalCentered="1"/>
  <pageMargins left="0.11811023622047245" right="0.11811023622047245" top="0.78740157480314965" bottom="0.78740157480314965" header="0.31496062992125984" footer="0.31496062992125984"/>
  <pageSetup paperSize="9" scale="82" orientation="portrait" r:id="rId1"/>
  <headerFooter>
    <oddFooter>&amp;L&amp;D&amp;R&amp;Z&amp;F</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A1:C74"/>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89" t="s">
        <v>22</v>
      </c>
      <c r="B1" s="90" t="s">
        <v>19</v>
      </c>
      <c r="C1" s="88"/>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3" customFormat="1">
      <c r="A14" s="62">
        <v>1</v>
      </c>
      <c r="B14" s="44" t="s">
        <v>37</v>
      </c>
      <c r="C14" s="57" t="s">
        <v>88</v>
      </c>
    </row>
    <row r="15" spans="1:3" s="63" customFormat="1">
      <c r="A15" s="64" t="s">
        <v>75</v>
      </c>
      <c r="B15" s="44" t="s">
        <v>96</v>
      </c>
      <c r="C15" s="57" t="s">
        <v>81</v>
      </c>
    </row>
    <row r="16" spans="1:3" s="63" customFormat="1">
      <c r="A16" s="64" t="s">
        <v>89</v>
      </c>
      <c r="B16" s="44" t="s">
        <v>90</v>
      </c>
      <c r="C16" s="57" t="s">
        <v>91</v>
      </c>
    </row>
    <row r="17" spans="1:3" ht="15.75">
      <c r="A17" s="52" t="s">
        <v>4</v>
      </c>
      <c r="B17" s="53" t="s">
        <v>32</v>
      </c>
      <c r="C17" s="54"/>
    </row>
    <row r="18" spans="1:3" ht="28.5">
      <c r="A18" s="43">
        <v>1</v>
      </c>
      <c r="B18" s="44" t="s">
        <v>165</v>
      </c>
      <c r="C18" s="57" t="s">
        <v>92</v>
      </c>
    </row>
    <row r="19" spans="1:3">
      <c r="A19" s="66">
        <v>2</v>
      </c>
      <c r="B19" s="24" t="s">
        <v>38</v>
      </c>
      <c r="C19" s="57" t="s">
        <v>93</v>
      </c>
    </row>
    <row r="20" spans="1:3">
      <c r="A20" s="59" t="s">
        <v>97</v>
      </c>
      <c r="B20" s="22" t="s">
        <v>39</v>
      </c>
      <c r="C20" s="57" t="s">
        <v>94</v>
      </c>
    </row>
    <row r="21" spans="1:3" s="21" customFormat="1">
      <c r="A21" s="59" t="s">
        <v>98</v>
      </c>
      <c r="B21" s="22" t="s">
        <v>79</v>
      </c>
      <c r="C21" s="57" t="s">
        <v>95</v>
      </c>
    </row>
    <row r="22" spans="1:3">
      <c r="A22" s="67">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8" t="s">
        <v>166</v>
      </c>
      <c r="C29" s="69" t="s">
        <v>110</v>
      </c>
    </row>
    <row r="30" spans="1:3" s="21" customFormat="1">
      <c r="A30" s="59" t="s">
        <v>106</v>
      </c>
      <c r="B30" s="68" t="s">
        <v>107</v>
      </c>
      <c r="C30" s="69"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7" t="s">
        <v>189</v>
      </c>
      <c r="C46" s="57" t="s">
        <v>217</v>
      </c>
    </row>
    <row r="47" spans="1:3">
      <c r="A47" s="59" t="s">
        <v>205</v>
      </c>
      <c r="B47" s="107" t="s">
        <v>208</v>
      </c>
      <c r="C47" s="57" t="s">
        <v>210</v>
      </c>
    </row>
    <row r="48" spans="1:3">
      <c r="A48" s="59" t="s">
        <v>206</v>
      </c>
      <c r="B48" s="107" t="s">
        <v>207</v>
      </c>
      <c r="C48" s="57" t="s">
        <v>209</v>
      </c>
    </row>
    <row r="49" spans="1:3" s="72" customFormat="1">
      <c r="A49" s="85"/>
      <c r="B49" s="86"/>
      <c r="C49" s="87"/>
    </row>
    <row r="50" spans="1:3" ht="26.25">
      <c r="A50" s="89" t="s">
        <v>187</v>
      </c>
      <c r="B50" s="91" t="s">
        <v>33</v>
      </c>
      <c r="C50" s="70"/>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0"/>
      <c r="B57" s="71"/>
      <c r="C57" s="70"/>
    </row>
    <row r="58" spans="1:3" ht="26.25">
      <c r="A58" s="89" t="s">
        <v>30</v>
      </c>
      <c r="B58" s="91"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2"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00B050"/>
  </sheetPr>
  <dimension ref="A1:AB76"/>
  <sheetViews>
    <sheetView showGridLines="0" zoomScale="85" zoomScaleNormal="85" workbookViewId="0"/>
  </sheetViews>
  <sheetFormatPr baseColWidth="10" defaultColWidth="11.42578125" defaultRowHeight="15.75" outlineLevelCol="1"/>
  <cols>
    <col min="1" max="1" width="6.28515625" style="45" customWidth="1"/>
    <col min="2" max="2" width="78.28515625" style="106" customWidth="1"/>
    <col min="3" max="3" width="17" style="45" customWidth="1"/>
    <col min="4" max="17" width="15.7109375" style="45" customWidth="1"/>
    <col min="18" max="18" width="18.42578125" style="45" customWidth="1"/>
    <col min="19" max="19" width="19.5703125" style="45" customWidth="1" outlineLevel="1"/>
    <col min="20" max="20" width="12.7109375" style="122" customWidth="1"/>
    <col min="21" max="21" width="4.42578125" style="122" customWidth="1"/>
    <col min="22" max="22" width="12.7109375" style="122" customWidth="1"/>
    <col min="23" max="28" width="11.42578125" style="122"/>
    <col min="29" max="16384" width="11.42578125" style="45"/>
  </cols>
  <sheetData>
    <row r="1" spans="1:22" ht="26.25" customHeight="1">
      <c r="A1" s="46"/>
      <c r="B1" s="99"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c r="T1" s="129"/>
      <c r="U1" s="129"/>
      <c r="V1" s="129"/>
    </row>
    <row r="2" spans="1:22" ht="18.75" customHeight="1">
      <c r="A2" s="84" t="s">
        <v>20</v>
      </c>
      <c r="B2" s="100" t="s">
        <v>0</v>
      </c>
      <c r="C2" s="130"/>
      <c r="D2" s="130"/>
      <c r="E2" s="130"/>
      <c r="F2" s="130"/>
      <c r="G2" s="130"/>
      <c r="H2" s="130"/>
      <c r="I2" s="130"/>
      <c r="J2" s="130"/>
      <c r="K2" s="130"/>
      <c r="L2" s="130"/>
      <c r="M2" s="130"/>
      <c r="N2" s="130"/>
      <c r="O2" s="130"/>
      <c r="P2" s="130"/>
      <c r="Q2" s="130"/>
      <c r="R2" s="130"/>
      <c r="S2" s="48"/>
    </row>
    <row r="3" spans="1:22" ht="18.75" customHeight="1">
      <c r="A3" s="92">
        <v>1</v>
      </c>
      <c r="B3" s="96" t="s">
        <v>59</v>
      </c>
      <c r="C3" s="119">
        <v>45399</v>
      </c>
      <c r="D3" s="119">
        <v>48169</v>
      </c>
      <c r="E3" s="119">
        <v>5365</v>
      </c>
      <c r="F3" s="119">
        <v>5466</v>
      </c>
      <c r="G3" s="119">
        <v>5815</v>
      </c>
      <c r="H3" s="119">
        <v>3881</v>
      </c>
      <c r="I3" s="119">
        <v>3467</v>
      </c>
      <c r="J3" s="119">
        <v>3659</v>
      </c>
      <c r="K3" s="119">
        <v>4593</v>
      </c>
      <c r="L3" s="119">
        <v>4766</v>
      </c>
      <c r="M3" s="119">
        <v>5890</v>
      </c>
      <c r="N3" s="120">
        <v>4739</v>
      </c>
      <c r="O3" s="119">
        <v>4715</v>
      </c>
      <c r="P3" s="119">
        <v>4898</v>
      </c>
      <c r="Q3" s="120">
        <v>5543</v>
      </c>
      <c r="R3" s="119">
        <v>5178</v>
      </c>
      <c r="S3" s="26">
        <v>4610.2751963265237</v>
      </c>
      <c r="T3" s="126"/>
      <c r="V3" s="126"/>
    </row>
    <row r="4" spans="1:22" ht="18.75" customHeight="1">
      <c r="A4" s="92">
        <v>2</v>
      </c>
      <c r="B4" s="96" t="s">
        <v>31</v>
      </c>
      <c r="C4" s="119">
        <v>29.1</v>
      </c>
      <c r="D4" s="119">
        <v>30.9</v>
      </c>
      <c r="E4" s="119">
        <v>3.4</v>
      </c>
      <c r="F4" s="119">
        <v>3.5</v>
      </c>
      <c r="G4" s="119">
        <v>3.7</v>
      </c>
      <c r="H4" s="119">
        <v>2.5</v>
      </c>
      <c r="I4" s="119">
        <v>2.2000000000000002</v>
      </c>
      <c r="J4" s="119">
        <v>2.2999999999999998</v>
      </c>
      <c r="K4" s="119">
        <v>2.9</v>
      </c>
      <c r="L4" s="119">
        <v>3.1</v>
      </c>
      <c r="M4" s="119">
        <v>3.8</v>
      </c>
      <c r="N4" s="120">
        <v>3</v>
      </c>
      <c r="O4" s="121">
        <v>3</v>
      </c>
      <c r="P4" s="119">
        <v>3.1</v>
      </c>
      <c r="Q4" s="120">
        <v>3.6</v>
      </c>
      <c r="R4" s="119">
        <v>3.3</v>
      </c>
      <c r="S4" s="26">
        <v>2.9381823383309249</v>
      </c>
      <c r="T4" s="126"/>
      <c r="V4" s="126"/>
    </row>
    <row r="5" spans="1:22" ht="18.75" customHeight="1">
      <c r="A5" s="93" t="s">
        <v>2</v>
      </c>
      <c r="B5" s="101" t="s">
        <v>1</v>
      </c>
      <c r="C5" s="130"/>
      <c r="D5" s="130"/>
      <c r="E5" s="130"/>
      <c r="F5" s="130"/>
      <c r="G5" s="130"/>
      <c r="H5" s="130"/>
      <c r="I5" s="130"/>
      <c r="J5" s="130"/>
      <c r="K5" s="130"/>
      <c r="L5" s="130"/>
      <c r="M5" s="130"/>
      <c r="N5" s="130"/>
      <c r="O5" s="130"/>
      <c r="P5" s="130"/>
      <c r="Q5" s="130"/>
      <c r="R5" s="130"/>
      <c r="S5" s="48"/>
      <c r="T5" s="126"/>
      <c r="V5" s="124"/>
    </row>
    <row r="6" spans="1:22" ht="18.75" customHeight="1">
      <c r="A6" s="94">
        <v>1</v>
      </c>
      <c r="B6" s="102" t="s">
        <v>158</v>
      </c>
      <c r="C6" s="125">
        <v>10100325.76</v>
      </c>
      <c r="D6" s="125">
        <v>10420945.67</v>
      </c>
      <c r="E6" s="125">
        <v>9461670.0600000005</v>
      </c>
      <c r="F6" s="125">
        <v>9371363.0600000005</v>
      </c>
      <c r="G6" s="125">
        <v>10046025.48</v>
      </c>
      <c r="H6" s="125">
        <v>10513246.289999999</v>
      </c>
      <c r="I6" s="125">
        <v>14458543.33</v>
      </c>
      <c r="J6" s="125">
        <v>15916374.07</v>
      </c>
      <c r="K6" s="125">
        <v>16230296.59</v>
      </c>
      <c r="L6" s="125">
        <v>15784268.119999999</v>
      </c>
      <c r="M6" s="125">
        <v>15900884.27</v>
      </c>
      <c r="N6" s="125">
        <v>16528660.42</v>
      </c>
      <c r="O6" s="125">
        <v>15846325.939999999</v>
      </c>
      <c r="P6" s="125">
        <v>16001762.16</v>
      </c>
      <c r="Q6" s="125">
        <v>15510491.300000001</v>
      </c>
      <c r="R6" s="125">
        <v>15166700.220000001</v>
      </c>
      <c r="S6" s="27">
        <v>14238216.220000001</v>
      </c>
      <c r="T6" s="126"/>
      <c r="V6" s="126"/>
    </row>
    <row r="7" spans="1:22" ht="18.75" customHeight="1">
      <c r="A7" s="95" t="s">
        <v>75</v>
      </c>
      <c r="B7" s="102" t="s">
        <v>159</v>
      </c>
      <c r="C7" s="125">
        <v>417154.60020000039</v>
      </c>
      <c r="D7" s="125">
        <v>555029.57740000018</v>
      </c>
      <c r="E7" s="125">
        <v>606755.20000000019</v>
      </c>
      <c r="F7" s="125">
        <v>996970.62</v>
      </c>
      <c r="G7" s="125">
        <v>1152644.51</v>
      </c>
      <c r="H7" s="125">
        <v>1277969.2400000002</v>
      </c>
      <c r="I7" s="125">
        <v>4825837.46</v>
      </c>
      <c r="J7" s="125">
        <v>5835087.1799999997</v>
      </c>
      <c r="K7" s="125">
        <v>6329573.5600000015</v>
      </c>
      <c r="L7" s="125">
        <v>5820193.3199999994</v>
      </c>
      <c r="M7" s="125">
        <v>6098500.9300000016</v>
      </c>
      <c r="N7" s="125">
        <v>5380450.7600000007</v>
      </c>
      <c r="O7" s="125">
        <v>5536101.25</v>
      </c>
      <c r="P7" s="125">
        <v>5649838.2999999998</v>
      </c>
      <c r="Q7" s="125">
        <v>6474330.9200000009</v>
      </c>
      <c r="R7" s="125">
        <v>5408232.6200000001</v>
      </c>
      <c r="S7" s="27">
        <v>4464021.83</v>
      </c>
      <c r="T7" s="126"/>
      <c r="V7" s="126"/>
    </row>
    <row r="8" spans="1:22" ht="18.75" customHeight="1">
      <c r="A8" s="95" t="s">
        <v>89</v>
      </c>
      <c r="B8" s="102" t="s">
        <v>160</v>
      </c>
      <c r="C8" s="125">
        <v>1166192.6499999999</v>
      </c>
      <c r="D8" s="125">
        <v>1179598.1399999999</v>
      </c>
      <c r="E8" s="125">
        <v>1185047.93</v>
      </c>
      <c r="F8" s="125">
        <v>1161104.93</v>
      </c>
      <c r="G8" s="125">
        <v>1168456.26</v>
      </c>
      <c r="H8" s="125">
        <v>1201936.94</v>
      </c>
      <c r="I8" s="125">
        <v>1184502.3899999999</v>
      </c>
      <c r="J8" s="125">
        <v>1172822.48</v>
      </c>
      <c r="K8" s="125">
        <v>1071657.99</v>
      </c>
      <c r="L8" s="125">
        <v>1097176.6200000001</v>
      </c>
      <c r="M8" s="125">
        <v>1116454.99</v>
      </c>
      <c r="N8" s="125">
        <v>1128929.3700000001</v>
      </c>
      <c r="O8" s="125">
        <v>1123893.2</v>
      </c>
      <c r="P8" s="125">
        <v>1094172.28</v>
      </c>
      <c r="Q8" s="125">
        <v>1072648.9099999999</v>
      </c>
      <c r="R8" s="125">
        <v>1145319.08</v>
      </c>
      <c r="S8" s="27">
        <v>1167737</v>
      </c>
      <c r="T8" s="126"/>
      <c r="V8" s="126"/>
    </row>
    <row r="9" spans="1:22" ht="30">
      <c r="A9" s="95" t="s">
        <v>100</v>
      </c>
      <c r="B9" s="102" t="s">
        <v>87</v>
      </c>
      <c r="C9" s="125">
        <v>9683171.1597999986</v>
      </c>
      <c r="D9" s="125">
        <v>9865916.0925999992</v>
      </c>
      <c r="E9" s="125">
        <v>8854914.8599999994</v>
      </c>
      <c r="F9" s="125">
        <v>8374392.4400000004</v>
      </c>
      <c r="G9" s="125">
        <v>8893380.9700000007</v>
      </c>
      <c r="H9" s="125">
        <v>9235277.0499999989</v>
      </c>
      <c r="I9" s="125">
        <v>9632705.870000001</v>
      </c>
      <c r="J9" s="125">
        <v>10081286.890000001</v>
      </c>
      <c r="K9" s="125">
        <v>9900723.0299999975</v>
      </c>
      <c r="L9" s="125">
        <v>9964074.8000000007</v>
      </c>
      <c r="M9" s="125">
        <v>9802383.339999998</v>
      </c>
      <c r="N9" s="125">
        <v>11148209.66</v>
      </c>
      <c r="O9" s="125">
        <v>10310224.689999999</v>
      </c>
      <c r="P9" s="125">
        <v>10351923.859999999</v>
      </c>
      <c r="Q9" s="125">
        <v>9036160.379999999</v>
      </c>
      <c r="R9" s="125">
        <v>9758467.6000000015</v>
      </c>
      <c r="S9" s="125">
        <v>9774194.3900000006</v>
      </c>
      <c r="T9" s="126"/>
      <c r="V9" s="126"/>
    </row>
    <row r="10" spans="1:22" ht="30">
      <c r="A10" s="92">
        <v>2</v>
      </c>
      <c r="B10" s="96" t="s">
        <v>36</v>
      </c>
      <c r="C10" s="125">
        <v>0</v>
      </c>
      <c r="D10" s="125">
        <v>0</v>
      </c>
      <c r="E10" s="125">
        <v>0</v>
      </c>
      <c r="F10" s="125">
        <v>0</v>
      </c>
      <c r="G10" s="125">
        <v>0</v>
      </c>
      <c r="H10" s="125">
        <v>0</v>
      </c>
      <c r="I10" s="125">
        <v>0</v>
      </c>
      <c r="J10" s="125">
        <v>0</v>
      </c>
      <c r="K10" s="125">
        <v>0</v>
      </c>
      <c r="L10" s="125">
        <v>0</v>
      </c>
      <c r="M10" s="125">
        <v>0</v>
      </c>
      <c r="N10" s="125">
        <v>0</v>
      </c>
      <c r="O10" s="125">
        <v>0</v>
      </c>
      <c r="P10" s="125">
        <v>0</v>
      </c>
      <c r="Q10" s="125">
        <v>0</v>
      </c>
      <c r="R10" s="125">
        <v>0</v>
      </c>
      <c r="S10" s="27">
        <v>0</v>
      </c>
      <c r="T10" s="126"/>
      <c r="V10" s="126"/>
    </row>
    <row r="11" spans="1:22" ht="18.75" customHeight="1">
      <c r="A11" s="92">
        <v>3</v>
      </c>
      <c r="B11" s="96" t="s">
        <v>58</v>
      </c>
      <c r="C11" s="125">
        <v>0</v>
      </c>
      <c r="D11" s="125">
        <v>310.72000000000003</v>
      </c>
      <c r="E11" s="125">
        <v>0</v>
      </c>
      <c r="F11" s="125">
        <v>0</v>
      </c>
      <c r="G11" s="125">
        <v>0</v>
      </c>
      <c r="H11" s="125">
        <v>0</v>
      </c>
      <c r="I11" s="125">
        <v>0</v>
      </c>
      <c r="J11" s="125">
        <v>0</v>
      </c>
      <c r="K11" s="125">
        <v>0</v>
      </c>
      <c r="L11" s="125">
        <v>0</v>
      </c>
      <c r="M11" s="125">
        <v>0</v>
      </c>
      <c r="N11" s="125">
        <v>0</v>
      </c>
      <c r="O11" s="125">
        <v>0</v>
      </c>
      <c r="P11" s="125">
        <v>0</v>
      </c>
      <c r="Q11" s="125">
        <v>0</v>
      </c>
      <c r="R11" s="125">
        <v>0</v>
      </c>
      <c r="S11" s="27">
        <v>0</v>
      </c>
      <c r="T11" s="126"/>
      <c r="V11" s="126"/>
    </row>
    <row r="12" spans="1:22" ht="18.75" customHeight="1">
      <c r="A12" s="93" t="s">
        <v>3</v>
      </c>
      <c r="B12" s="101" t="s">
        <v>5</v>
      </c>
      <c r="C12" s="130"/>
      <c r="D12" s="130"/>
      <c r="E12" s="130"/>
      <c r="F12" s="130"/>
      <c r="G12" s="130"/>
      <c r="H12" s="130"/>
      <c r="I12" s="130"/>
      <c r="J12" s="130"/>
      <c r="K12" s="130"/>
      <c r="L12" s="130"/>
      <c r="M12" s="130"/>
      <c r="N12" s="130"/>
      <c r="O12" s="130"/>
      <c r="P12" s="130"/>
      <c r="Q12" s="130"/>
      <c r="R12" s="130"/>
      <c r="S12" s="48"/>
      <c r="T12" s="124"/>
      <c r="V12" s="124"/>
    </row>
    <row r="13" spans="1:22" ht="18.75" customHeight="1">
      <c r="A13" s="92">
        <v>1</v>
      </c>
      <c r="B13" s="96" t="s">
        <v>37</v>
      </c>
      <c r="C13" s="125">
        <v>1016251.22</v>
      </c>
      <c r="D13" s="125">
        <v>803818.71</v>
      </c>
      <c r="E13" s="125">
        <v>404936.83</v>
      </c>
      <c r="F13" s="125">
        <v>574976.19999999995</v>
      </c>
      <c r="G13" s="125">
        <v>528147.32999999996</v>
      </c>
      <c r="H13" s="125">
        <v>446628.61</v>
      </c>
      <c r="I13" s="125">
        <v>682943.5</v>
      </c>
      <c r="J13" s="125">
        <v>744565.8</v>
      </c>
      <c r="K13" s="125">
        <v>715527.67</v>
      </c>
      <c r="L13" s="125">
        <v>662376.31000000006</v>
      </c>
      <c r="M13" s="125">
        <v>698211.58</v>
      </c>
      <c r="N13" s="125">
        <v>587360.16</v>
      </c>
      <c r="O13" s="125">
        <v>610596.20999999961</v>
      </c>
      <c r="P13" s="125">
        <v>552499.92000000004</v>
      </c>
      <c r="Q13" s="125">
        <v>570979.40999999957</v>
      </c>
      <c r="R13" s="125">
        <v>663094.54</v>
      </c>
      <c r="S13" s="27">
        <f>4466687.10681-S45-S51-S54-S56-S60-S64</f>
        <v>-150040.23319000026</v>
      </c>
      <c r="T13" s="126"/>
      <c r="U13" s="127"/>
      <c r="V13" s="126"/>
    </row>
    <row r="14" spans="1:22" ht="30">
      <c r="A14" s="95" t="s">
        <v>75</v>
      </c>
      <c r="B14" s="96" t="s">
        <v>80</v>
      </c>
      <c r="C14" s="125">
        <v>0</v>
      </c>
      <c r="D14" s="125">
        <v>0</v>
      </c>
      <c r="E14" s="125">
        <v>0</v>
      </c>
      <c r="F14" s="125">
        <v>0</v>
      </c>
      <c r="G14" s="125">
        <v>0</v>
      </c>
      <c r="H14" s="125">
        <v>0</v>
      </c>
      <c r="I14" s="125">
        <v>0</v>
      </c>
      <c r="J14" s="125">
        <v>0</v>
      </c>
      <c r="K14" s="125">
        <v>0</v>
      </c>
      <c r="L14" s="125">
        <v>0</v>
      </c>
      <c r="M14" s="125">
        <v>0</v>
      </c>
      <c r="N14" s="125">
        <v>0</v>
      </c>
      <c r="O14" s="125">
        <v>0</v>
      </c>
      <c r="P14" s="125">
        <v>0</v>
      </c>
      <c r="Q14" s="125">
        <v>0</v>
      </c>
      <c r="R14" s="125">
        <v>0</v>
      </c>
      <c r="S14" s="27">
        <v>0</v>
      </c>
      <c r="T14" s="126"/>
      <c r="U14" s="127"/>
      <c r="V14" s="126"/>
    </row>
    <row r="15" spans="1:22" ht="18.75" customHeight="1">
      <c r="A15" s="95" t="s">
        <v>89</v>
      </c>
      <c r="B15" s="96" t="s">
        <v>90</v>
      </c>
      <c r="C15" s="125">
        <v>237278.42</v>
      </c>
      <c r="D15" s="125">
        <v>243737.81</v>
      </c>
      <c r="E15" s="125">
        <v>125733.73</v>
      </c>
      <c r="F15" s="125">
        <v>174954.1</v>
      </c>
      <c r="G15" s="125">
        <v>106277.16</v>
      </c>
      <c r="H15" s="125">
        <v>97247.44</v>
      </c>
      <c r="I15" s="125">
        <v>331942.7</v>
      </c>
      <c r="J15" s="125">
        <v>521988.71</v>
      </c>
      <c r="K15" s="125">
        <v>539353.93999999994</v>
      </c>
      <c r="L15" s="125">
        <v>475199.29</v>
      </c>
      <c r="M15" s="125">
        <v>517240.23</v>
      </c>
      <c r="N15" s="125">
        <v>449394.35</v>
      </c>
      <c r="O15" s="125">
        <v>316943.11</v>
      </c>
      <c r="P15" s="125">
        <v>365156.57</v>
      </c>
      <c r="Q15" s="125">
        <v>230960.93999999997</v>
      </c>
      <c r="R15" s="125">
        <v>256331.87</v>
      </c>
      <c r="S15" s="27">
        <v>399104.91</v>
      </c>
      <c r="T15" s="126"/>
      <c r="U15" s="127"/>
      <c r="V15" s="126"/>
    </row>
    <row r="16" spans="1:22" ht="18.75" customHeight="1">
      <c r="A16" s="93" t="s">
        <v>4</v>
      </c>
      <c r="B16" s="101" t="s">
        <v>32</v>
      </c>
      <c r="C16" s="130"/>
      <c r="D16" s="130"/>
      <c r="E16" s="130"/>
      <c r="F16" s="130"/>
      <c r="G16" s="130"/>
      <c r="H16" s="130"/>
      <c r="I16" s="130"/>
      <c r="J16" s="130"/>
      <c r="K16" s="130"/>
      <c r="L16" s="130"/>
      <c r="M16" s="130"/>
      <c r="N16" s="130"/>
      <c r="O16" s="130"/>
      <c r="P16" s="130"/>
      <c r="Q16" s="130"/>
      <c r="R16" s="130"/>
      <c r="S16" s="48"/>
      <c r="T16" s="124"/>
      <c r="V16" s="124"/>
    </row>
    <row r="17" spans="1:28" ht="18.75" customHeight="1">
      <c r="A17" s="92">
        <v>1</v>
      </c>
      <c r="B17" s="96" t="s">
        <v>165</v>
      </c>
      <c r="C17" s="125">
        <v>1348851.06</v>
      </c>
      <c r="D17" s="125">
        <v>1481619.81</v>
      </c>
      <c r="E17" s="125">
        <v>168611.69</v>
      </c>
      <c r="F17" s="125">
        <v>208678.24</v>
      </c>
      <c r="G17" s="125">
        <v>204159.65</v>
      </c>
      <c r="H17" s="125">
        <v>170013.45</v>
      </c>
      <c r="I17" s="125">
        <v>165485.19</v>
      </c>
      <c r="J17" s="125">
        <v>176333.74</v>
      </c>
      <c r="K17" s="125">
        <v>174854.82</v>
      </c>
      <c r="L17" s="125">
        <v>213159.42</v>
      </c>
      <c r="M17" s="125">
        <v>247897.3</v>
      </c>
      <c r="N17" s="125">
        <v>191947.25</v>
      </c>
      <c r="O17" s="125">
        <v>200188.38411000001</v>
      </c>
      <c r="P17" s="125">
        <v>224388.13032</v>
      </c>
      <c r="Q17" s="125">
        <v>225879.11514000001</v>
      </c>
      <c r="R17" s="125">
        <v>292819.91674000002</v>
      </c>
      <c r="S17" s="27">
        <v>260714.63868999999</v>
      </c>
      <c r="T17" s="126"/>
      <c r="U17" s="127"/>
      <c r="V17" s="126"/>
    </row>
    <row r="18" spans="1:28" ht="18.75" customHeight="1">
      <c r="A18" s="97">
        <v>2</v>
      </c>
      <c r="B18" s="96" t="s">
        <v>38</v>
      </c>
      <c r="C18" s="125">
        <v>3719677</v>
      </c>
      <c r="D18" s="125">
        <v>3810478.56</v>
      </c>
      <c r="E18" s="125">
        <v>6989370.8600000003</v>
      </c>
      <c r="F18" s="125">
        <v>7168466.6600000001</v>
      </c>
      <c r="G18" s="125">
        <v>7463446.7300000004</v>
      </c>
      <c r="H18" s="125">
        <v>7428965.54</v>
      </c>
      <c r="I18" s="125">
        <v>7453930.3200000003</v>
      </c>
      <c r="J18" s="125">
        <v>8205503.7400000002</v>
      </c>
      <c r="K18" s="125">
        <v>7726712.9400000004</v>
      </c>
      <c r="L18" s="125">
        <v>7997347.1900000004</v>
      </c>
      <c r="M18" s="125">
        <v>7793384.9800000004</v>
      </c>
      <c r="N18" s="125">
        <v>9347416.9900000002</v>
      </c>
      <c r="O18" s="125">
        <v>9741600.0800000001</v>
      </c>
      <c r="P18" s="125">
        <v>9570075.8100000005</v>
      </c>
      <c r="Q18" s="125">
        <v>8534748.3099999987</v>
      </c>
      <c r="R18" s="125">
        <v>9346190.709999999</v>
      </c>
      <c r="S18" s="27">
        <v>10004381.33416</v>
      </c>
      <c r="T18" s="126"/>
      <c r="U18" s="127"/>
      <c r="V18" s="126"/>
    </row>
    <row r="19" spans="1:28" ht="18.75" customHeight="1">
      <c r="A19" s="95" t="s">
        <v>97</v>
      </c>
      <c r="B19" s="96" t="s">
        <v>39</v>
      </c>
      <c r="C19" s="125">
        <v>0</v>
      </c>
      <c r="D19" s="125">
        <v>0</v>
      </c>
      <c r="E19" s="125">
        <v>1134146.8500000001</v>
      </c>
      <c r="F19" s="125">
        <v>1213303.5900000001</v>
      </c>
      <c r="G19" s="125">
        <v>1173230.03</v>
      </c>
      <c r="H19" s="125">
        <v>1233177.24</v>
      </c>
      <c r="I19" s="125">
        <v>1189701.04</v>
      </c>
      <c r="J19" s="125">
        <v>1269964.1299999999</v>
      </c>
      <c r="K19" s="125">
        <v>1569996.52</v>
      </c>
      <c r="L19" s="125">
        <v>1561805.68</v>
      </c>
      <c r="M19" s="125">
        <v>1613804.79</v>
      </c>
      <c r="N19" s="125">
        <v>1604348.35</v>
      </c>
      <c r="O19" s="125">
        <v>1584278.06</v>
      </c>
      <c r="P19" s="125">
        <v>1361480.09</v>
      </c>
      <c r="Q19" s="125">
        <v>1367505.31</v>
      </c>
      <c r="R19" s="125">
        <v>1248318.31</v>
      </c>
      <c r="S19" s="27">
        <v>1260192.3600000001</v>
      </c>
      <c r="T19" s="126"/>
      <c r="U19" s="127"/>
      <c r="V19" s="126"/>
    </row>
    <row r="20" spans="1:28" ht="30">
      <c r="A20" s="95" t="s">
        <v>98</v>
      </c>
      <c r="B20" s="96" t="s">
        <v>79</v>
      </c>
      <c r="C20" s="125">
        <v>2473793.96</v>
      </c>
      <c r="D20" s="125">
        <v>2799237.98</v>
      </c>
      <c r="E20" s="125">
        <v>2608886</v>
      </c>
      <c r="F20" s="125">
        <v>2713685.78</v>
      </c>
      <c r="G20" s="125">
        <v>2980428.6</v>
      </c>
      <c r="H20" s="125">
        <v>2948224.85</v>
      </c>
      <c r="I20" s="125">
        <v>3114152.13</v>
      </c>
      <c r="J20" s="125">
        <v>3778866.3</v>
      </c>
      <c r="K20" s="125">
        <v>3206392.32</v>
      </c>
      <c r="L20" s="125">
        <v>3122166.39</v>
      </c>
      <c r="M20" s="125">
        <v>3149459.21</v>
      </c>
      <c r="N20" s="125">
        <v>4605159.55</v>
      </c>
      <c r="O20" s="125">
        <v>4121707.05</v>
      </c>
      <c r="P20" s="125">
        <v>4258453.97</v>
      </c>
      <c r="Q20" s="125">
        <v>3343603.11</v>
      </c>
      <c r="R20" s="125">
        <v>3417029.32</v>
      </c>
      <c r="S20" s="27">
        <v>3260859.01</v>
      </c>
      <c r="T20" s="126"/>
      <c r="U20" s="127"/>
      <c r="V20" s="126"/>
    </row>
    <row r="21" spans="1:28" ht="18.75" customHeight="1">
      <c r="A21" s="92">
        <v>3</v>
      </c>
      <c r="B21" s="96" t="s">
        <v>40</v>
      </c>
      <c r="C21" s="125">
        <v>1846058.24</v>
      </c>
      <c r="D21" s="125">
        <v>1735479.07</v>
      </c>
      <c r="E21" s="125">
        <v>1309830.19</v>
      </c>
      <c r="F21" s="125">
        <v>1321005.52</v>
      </c>
      <c r="G21" s="125">
        <v>1350198.96</v>
      </c>
      <c r="H21" s="125">
        <v>1266464.6599999999</v>
      </c>
      <c r="I21" s="125">
        <v>1243475.67</v>
      </c>
      <c r="J21" s="125">
        <v>1324429.1399999999</v>
      </c>
      <c r="K21" s="125">
        <v>1170519.48</v>
      </c>
      <c r="L21" s="125">
        <v>1179879.3700000001</v>
      </c>
      <c r="M21" s="125">
        <v>1215708.73</v>
      </c>
      <c r="N21" s="125">
        <v>1213519.6499999999</v>
      </c>
      <c r="O21" s="125">
        <v>79273.289999999994</v>
      </c>
      <c r="P21" s="125">
        <v>78171.86</v>
      </c>
      <c r="Q21" s="125">
        <v>93510.33</v>
      </c>
      <c r="R21" s="125">
        <v>205865.2</v>
      </c>
      <c r="S21" s="27">
        <v>176740.24241000001</v>
      </c>
      <c r="T21" s="126"/>
      <c r="U21" s="127"/>
      <c r="V21" s="126"/>
    </row>
    <row r="22" spans="1:28" ht="18.75" customHeight="1">
      <c r="A22" s="95" t="s">
        <v>99</v>
      </c>
      <c r="B22" s="96" t="s">
        <v>57</v>
      </c>
      <c r="C22" s="125">
        <v>1166192.6499999999</v>
      </c>
      <c r="D22" s="125">
        <v>1179598.1399999999</v>
      </c>
      <c r="E22" s="125">
        <v>1185047.93</v>
      </c>
      <c r="F22" s="125">
        <v>1161104.93</v>
      </c>
      <c r="G22" s="125">
        <v>1168456.26</v>
      </c>
      <c r="H22" s="125">
        <v>1201936.94</v>
      </c>
      <c r="I22" s="125">
        <v>1184502.3899999999</v>
      </c>
      <c r="J22" s="125">
        <v>1172822.48</v>
      </c>
      <c r="K22" s="125">
        <v>1071657.99</v>
      </c>
      <c r="L22" s="125">
        <v>1097176.6200000001</v>
      </c>
      <c r="M22" s="125">
        <v>1116454.99</v>
      </c>
      <c r="N22" s="125">
        <v>1128929.3700000001</v>
      </c>
      <c r="O22" s="125"/>
      <c r="P22" s="125"/>
      <c r="Q22" s="125"/>
      <c r="R22" s="125">
        <v>0</v>
      </c>
      <c r="S22" s="27">
        <v>0</v>
      </c>
      <c r="T22" s="126"/>
      <c r="U22" s="127"/>
      <c r="V22" s="126"/>
    </row>
    <row r="23" spans="1:28" ht="18.75" customHeight="1">
      <c r="A23" s="95" t="s">
        <v>103</v>
      </c>
      <c r="B23" s="96" t="s">
        <v>104</v>
      </c>
      <c r="C23" s="125">
        <v>0</v>
      </c>
      <c r="D23" s="125">
        <v>0</v>
      </c>
      <c r="E23" s="125">
        <v>0</v>
      </c>
      <c r="F23" s="125">
        <v>0</v>
      </c>
      <c r="G23" s="125">
        <v>0</v>
      </c>
      <c r="H23" s="125">
        <v>0</v>
      </c>
      <c r="I23" s="125">
        <v>0</v>
      </c>
      <c r="J23" s="125">
        <v>0</v>
      </c>
      <c r="K23" s="125">
        <v>0</v>
      </c>
      <c r="L23" s="125">
        <v>0</v>
      </c>
      <c r="M23" s="125">
        <v>0</v>
      </c>
      <c r="N23" s="125">
        <v>0</v>
      </c>
      <c r="O23" s="125">
        <v>0</v>
      </c>
      <c r="P23" s="125">
        <v>0</v>
      </c>
      <c r="Q23" s="125">
        <v>0</v>
      </c>
      <c r="R23" s="125">
        <v>0</v>
      </c>
      <c r="S23" s="27">
        <v>0</v>
      </c>
      <c r="T23" s="126"/>
      <c r="U23" s="127"/>
      <c r="V23" s="126"/>
    </row>
    <row r="24" spans="1:28" ht="30">
      <c r="A24" s="92">
        <v>4</v>
      </c>
      <c r="B24" s="96" t="s">
        <v>41</v>
      </c>
      <c r="C24" s="125">
        <v>1020865.95</v>
      </c>
      <c r="D24" s="125">
        <v>1005263.66</v>
      </c>
      <c r="E24" s="125">
        <v>0</v>
      </c>
      <c r="F24" s="125">
        <v>0</v>
      </c>
      <c r="G24" s="125">
        <v>0</v>
      </c>
      <c r="H24" s="125">
        <v>0</v>
      </c>
      <c r="I24" s="125">
        <v>0</v>
      </c>
      <c r="J24" s="125">
        <v>0</v>
      </c>
      <c r="K24" s="125">
        <v>0</v>
      </c>
      <c r="L24" s="125">
        <v>0</v>
      </c>
      <c r="M24" s="125">
        <v>0</v>
      </c>
      <c r="N24" s="125">
        <v>0</v>
      </c>
      <c r="O24" s="125">
        <v>0</v>
      </c>
      <c r="P24" s="125">
        <v>0</v>
      </c>
      <c r="Q24" s="125">
        <v>0</v>
      </c>
      <c r="R24" s="125">
        <v>0</v>
      </c>
      <c r="S24" s="27">
        <v>0</v>
      </c>
      <c r="T24" s="126"/>
      <c r="U24" s="127"/>
      <c r="V24" s="126"/>
    </row>
    <row r="25" spans="1:28" ht="18.75" customHeight="1">
      <c r="A25" s="92">
        <v>5</v>
      </c>
      <c r="B25" s="96" t="s">
        <v>42</v>
      </c>
      <c r="C25" s="125">
        <v>37441.79</v>
      </c>
      <c r="D25" s="125">
        <v>59707.92</v>
      </c>
      <c r="E25" s="125">
        <v>447.78</v>
      </c>
      <c r="F25" s="125">
        <v>1503.77</v>
      </c>
      <c r="G25" s="125">
        <v>71.040000000000006</v>
      </c>
      <c r="H25" s="125">
        <v>12484.72</v>
      </c>
      <c r="I25" s="125">
        <v>9674.36</v>
      </c>
      <c r="J25" s="125">
        <v>4135.8900000000003</v>
      </c>
      <c r="K25" s="125">
        <v>2957.8</v>
      </c>
      <c r="L25" s="125">
        <v>39015.440000000002</v>
      </c>
      <c r="M25" s="125">
        <v>9483.02</v>
      </c>
      <c r="N25" s="125">
        <v>14497.8</v>
      </c>
      <c r="O25" s="125">
        <v>672.97500000000002</v>
      </c>
      <c r="P25" s="125">
        <v>2058.7341200000001</v>
      </c>
      <c r="Q25" s="125">
        <v>0.12436</v>
      </c>
      <c r="R25" s="125">
        <v>6545.7493999999997</v>
      </c>
      <c r="S25" s="27">
        <v>30627.54465</v>
      </c>
      <c r="T25" s="126"/>
      <c r="U25" s="127"/>
      <c r="V25" s="126"/>
    </row>
    <row r="26" spans="1:28" ht="18.75" customHeight="1">
      <c r="A26" s="92">
        <v>6</v>
      </c>
      <c r="B26" s="96" t="s">
        <v>43</v>
      </c>
      <c r="C26" s="125">
        <v>561.58000000000004</v>
      </c>
      <c r="D26" s="125">
        <v>25931.57</v>
      </c>
      <c r="E26" s="125">
        <v>0</v>
      </c>
      <c r="F26" s="125">
        <v>0</v>
      </c>
      <c r="G26" s="125">
        <v>0</v>
      </c>
      <c r="H26" s="125">
        <v>0</v>
      </c>
      <c r="I26" s="125">
        <v>47.54</v>
      </c>
      <c r="J26" s="125">
        <v>9316.7900000000009</v>
      </c>
      <c r="K26" s="125">
        <v>1311.81</v>
      </c>
      <c r="L26" s="125">
        <v>378.45</v>
      </c>
      <c r="M26" s="125">
        <v>23568.07</v>
      </c>
      <c r="N26" s="125">
        <v>10423.16</v>
      </c>
      <c r="O26" s="125">
        <v>31891.600569999999</v>
      </c>
      <c r="P26" s="125">
        <v>10532.146000000001</v>
      </c>
      <c r="Q26" s="125">
        <v>8843.7297999999992</v>
      </c>
      <c r="R26" s="125">
        <v>7.3018000000000001</v>
      </c>
      <c r="S26" s="27">
        <v>3860.4443999999999</v>
      </c>
      <c r="T26" s="126"/>
      <c r="U26" s="127"/>
      <c r="V26" s="126"/>
    </row>
    <row r="27" spans="1:28" ht="18.75" customHeight="1">
      <c r="A27" s="92">
        <v>7</v>
      </c>
      <c r="B27" s="96" t="s">
        <v>60</v>
      </c>
      <c r="C27" s="125">
        <v>251737.57</v>
      </c>
      <c r="D27" s="125">
        <v>175255.42</v>
      </c>
      <c r="E27" s="125">
        <v>36991.75</v>
      </c>
      <c r="F27" s="125">
        <v>197162.23</v>
      </c>
      <c r="G27" s="125">
        <v>185861.42</v>
      </c>
      <c r="H27" s="125">
        <v>113147.18</v>
      </c>
      <c r="I27" s="125">
        <v>123821.24</v>
      </c>
      <c r="J27" s="125">
        <v>301934.53999999998</v>
      </c>
      <c r="K27" s="125">
        <v>191797.51</v>
      </c>
      <c r="L27" s="125">
        <v>147817.98000000001</v>
      </c>
      <c r="M27" s="125">
        <v>15953.159999999974</v>
      </c>
      <c r="N27" s="125">
        <v>15366.760000000009</v>
      </c>
      <c r="O27" s="125">
        <v>13537.462649999999</v>
      </c>
      <c r="P27" s="125">
        <v>30891.93274</v>
      </c>
      <c r="Q27" s="125">
        <v>15997.89092</v>
      </c>
      <c r="R27" s="125">
        <v>14026.621209999999</v>
      </c>
      <c r="S27" s="27">
        <v>121622.66085</v>
      </c>
      <c r="T27" s="126"/>
      <c r="U27" s="127"/>
      <c r="V27" s="126"/>
    </row>
    <row r="28" spans="1:28" ht="18.75" customHeight="1">
      <c r="A28" s="98" t="s">
        <v>105</v>
      </c>
      <c r="B28" s="103" t="s">
        <v>166</v>
      </c>
      <c r="C28" s="125">
        <v>10530.74</v>
      </c>
      <c r="D28" s="125">
        <v>6520</v>
      </c>
      <c r="E28" s="125">
        <v>0</v>
      </c>
      <c r="F28" s="125">
        <v>0</v>
      </c>
      <c r="G28" s="125">
        <v>0</v>
      </c>
      <c r="H28" s="125">
        <v>0</v>
      </c>
      <c r="I28" s="125">
        <v>0</v>
      </c>
      <c r="J28" s="125">
        <v>0</v>
      </c>
      <c r="K28" s="125">
        <v>0</v>
      </c>
      <c r="L28" s="125">
        <v>0</v>
      </c>
      <c r="M28" s="125">
        <v>0</v>
      </c>
      <c r="N28" s="125">
        <v>0</v>
      </c>
      <c r="O28" s="125">
        <v>0</v>
      </c>
      <c r="P28" s="125">
        <v>0</v>
      </c>
      <c r="Q28" s="125">
        <v>0</v>
      </c>
      <c r="R28" s="125">
        <v>0</v>
      </c>
      <c r="S28" s="27">
        <v>0</v>
      </c>
      <c r="T28" s="126"/>
      <c r="U28" s="127"/>
      <c r="V28" s="126"/>
    </row>
    <row r="29" spans="1:28" ht="18.75" customHeight="1">
      <c r="A29" s="98" t="s">
        <v>106</v>
      </c>
      <c r="B29" s="103" t="s">
        <v>107</v>
      </c>
      <c r="C29" s="125">
        <v>0</v>
      </c>
      <c r="D29" s="125">
        <v>0</v>
      </c>
      <c r="E29" s="125">
        <v>0</v>
      </c>
      <c r="F29" s="125">
        <v>0</v>
      </c>
      <c r="G29" s="125">
        <v>0</v>
      </c>
      <c r="H29" s="125">
        <v>0</v>
      </c>
      <c r="I29" s="125">
        <v>0</v>
      </c>
      <c r="J29" s="125">
        <v>0</v>
      </c>
      <c r="K29" s="125">
        <v>0</v>
      </c>
      <c r="L29" s="125">
        <v>0</v>
      </c>
      <c r="M29" s="125">
        <v>0</v>
      </c>
      <c r="N29" s="125">
        <v>0</v>
      </c>
      <c r="O29" s="125">
        <v>0</v>
      </c>
      <c r="P29" s="125">
        <v>0</v>
      </c>
      <c r="Q29" s="125">
        <v>0</v>
      </c>
      <c r="R29" s="125">
        <v>0</v>
      </c>
      <c r="S29" s="27">
        <v>0</v>
      </c>
      <c r="T29" s="126"/>
      <c r="U29" s="127"/>
      <c r="V29" s="126"/>
    </row>
    <row r="30" spans="1:28" ht="18.75" customHeight="1">
      <c r="A30" s="84" t="s">
        <v>21</v>
      </c>
      <c r="B30" s="100" t="s">
        <v>73</v>
      </c>
      <c r="C30" s="130"/>
      <c r="D30" s="130"/>
      <c r="E30" s="130"/>
      <c r="F30" s="130"/>
      <c r="G30" s="130"/>
      <c r="H30" s="130"/>
      <c r="I30" s="130"/>
      <c r="J30" s="130"/>
      <c r="K30" s="130"/>
      <c r="L30" s="130"/>
      <c r="M30" s="130"/>
      <c r="N30" s="130"/>
      <c r="O30" s="130"/>
      <c r="P30" s="130"/>
      <c r="Q30" s="130"/>
      <c r="R30" s="130"/>
      <c r="S30" s="48"/>
      <c r="T30" s="126"/>
      <c r="V30" s="124"/>
    </row>
    <row r="31" spans="1:28" s="50" customFormat="1" ht="18.75" customHeight="1">
      <c r="A31" s="49">
        <v>1</v>
      </c>
      <c r="B31" s="104" t="s">
        <v>167</v>
      </c>
      <c r="C31" s="125">
        <v>5814574.1999999993</v>
      </c>
      <c r="D31" s="125">
        <v>6031880.9150400003</v>
      </c>
      <c r="E31" s="125">
        <v>12500</v>
      </c>
      <c r="F31" s="125">
        <v>12500</v>
      </c>
      <c r="G31" s="125">
        <v>853223.47495465726</v>
      </c>
      <c r="H31" s="125">
        <v>1003283.18</v>
      </c>
      <c r="I31" s="125">
        <v>804005.22058001161</v>
      </c>
      <c r="J31" s="125">
        <v>-655694.98315999995</v>
      </c>
      <c r="K31" s="125">
        <v>-424233.30966000003</v>
      </c>
      <c r="L31" s="125">
        <v>-7063.29313</v>
      </c>
      <c r="M31" s="125">
        <v>652407.6102</v>
      </c>
      <c r="N31" s="125">
        <v>192317.01</v>
      </c>
      <c r="O31" s="125">
        <v>-146052.18758999999</v>
      </c>
      <c r="P31" s="125">
        <v>68106.69980000006</v>
      </c>
      <c r="Q31" s="125">
        <v>564208.82773000002</v>
      </c>
      <c r="R31" s="125">
        <v>374106.02304</v>
      </c>
      <c r="S31" s="27">
        <v>834322.52370000002</v>
      </c>
      <c r="T31" s="126"/>
      <c r="U31" s="127"/>
      <c r="V31" s="126"/>
      <c r="W31" s="123"/>
      <c r="X31" s="123"/>
      <c r="Y31" s="123"/>
      <c r="Z31" s="123"/>
      <c r="AA31" s="123"/>
      <c r="AB31" s="123"/>
    </row>
    <row r="32" spans="1:28" s="50" customFormat="1" ht="18.75" customHeight="1">
      <c r="A32" s="65" t="s">
        <v>75</v>
      </c>
      <c r="B32" s="104" t="s">
        <v>168</v>
      </c>
      <c r="C32" s="125">
        <v>4680334.8</v>
      </c>
      <c r="D32" s="125">
        <v>4680334.8</v>
      </c>
      <c r="E32" s="125">
        <v>12500</v>
      </c>
      <c r="F32" s="125">
        <v>12500</v>
      </c>
      <c r="G32" s="125">
        <v>12500</v>
      </c>
      <c r="H32" s="125">
        <v>12500</v>
      </c>
      <c r="I32" s="125">
        <v>12500</v>
      </c>
      <c r="J32" s="125">
        <v>12500</v>
      </c>
      <c r="K32" s="125">
        <v>12500</v>
      </c>
      <c r="L32" s="125">
        <v>12500</v>
      </c>
      <c r="M32" s="125">
        <v>12500</v>
      </c>
      <c r="N32" s="125">
        <v>12500</v>
      </c>
      <c r="O32" s="125">
        <v>12500</v>
      </c>
      <c r="P32" s="125">
        <v>12500</v>
      </c>
      <c r="Q32" s="125">
        <v>12500</v>
      </c>
      <c r="R32" s="125">
        <v>12500</v>
      </c>
      <c r="S32" s="27">
        <v>12500</v>
      </c>
      <c r="T32" s="126"/>
      <c r="U32" s="127"/>
      <c r="V32" s="126"/>
      <c r="W32" s="123"/>
      <c r="X32" s="123"/>
      <c r="Y32" s="123"/>
      <c r="Z32" s="123"/>
      <c r="AA32" s="123"/>
      <c r="AB32" s="123"/>
    </row>
    <row r="33" spans="1:28" s="50" customFormat="1" ht="18.75" customHeight="1">
      <c r="A33" s="65" t="s">
        <v>89</v>
      </c>
      <c r="B33" s="104" t="s">
        <v>169</v>
      </c>
      <c r="C33" s="125">
        <v>0</v>
      </c>
      <c r="D33" s="125">
        <v>0</v>
      </c>
      <c r="E33" s="125">
        <v>0</v>
      </c>
      <c r="F33" s="125">
        <v>0</v>
      </c>
      <c r="G33" s="125">
        <v>0</v>
      </c>
      <c r="H33" s="125">
        <v>0</v>
      </c>
      <c r="I33" s="125">
        <v>0</v>
      </c>
      <c r="J33" s="125">
        <v>0</v>
      </c>
      <c r="K33" s="125">
        <v>0</v>
      </c>
      <c r="L33" s="125">
        <v>0</v>
      </c>
      <c r="M33" s="125">
        <v>0</v>
      </c>
      <c r="N33" s="125">
        <v>0</v>
      </c>
      <c r="O33" s="125">
        <v>0</v>
      </c>
      <c r="P33" s="125">
        <v>0</v>
      </c>
      <c r="Q33" s="125">
        <v>0</v>
      </c>
      <c r="R33" s="125">
        <v>0</v>
      </c>
      <c r="S33" s="27">
        <v>0</v>
      </c>
      <c r="T33" s="126"/>
      <c r="U33" s="127"/>
      <c r="V33" s="126"/>
      <c r="W33" s="123"/>
      <c r="X33" s="123"/>
      <c r="Y33" s="123"/>
      <c r="Z33" s="123"/>
      <c r="AA33" s="123"/>
      <c r="AB33" s="123"/>
    </row>
    <row r="34" spans="1:28" s="50" customFormat="1" ht="18.75" customHeight="1">
      <c r="A34" s="65" t="s">
        <v>100</v>
      </c>
      <c r="B34" s="104" t="s">
        <v>170</v>
      </c>
      <c r="C34" s="125">
        <v>290283.89</v>
      </c>
      <c r="D34" s="125">
        <v>290283.89333333337</v>
      </c>
      <c r="E34" s="125">
        <v>0</v>
      </c>
      <c r="F34" s="125">
        <v>0</v>
      </c>
      <c r="G34" s="125">
        <v>0</v>
      </c>
      <c r="H34" s="125">
        <v>0</v>
      </c>
      <c r="I34" s="125">
        <v>0</v>
      </c>
      <c r="J34" s="125">
        <v>0</v>
      </c>
      <c r="K34" s="125">
        <v>0</v>
      </c>
      <c r="L34" s="125">
        <v>0</v>
      </c>
      <c r="M34" s="125">
        <v>0</v>
      </c>
      <c r="N34" s="125">
        <v>0</v>
      </c>
      <c r="O34" s="125">
        <v>0</v>
      </c>
      <c r="P34" s="125">
        <v>0</v>
      </c>
      <c r="Q34" s="125">
        <v>0</v>
      </c>
      <c r="R34" s="125">
        <v>0</v>
      </c>
      <c r="S34" s="27">
        <v>0</v>
      </c>
      <c r="T34" s="126"/>
      <c r="U34" s="127"/>
      <c r="V34" s="126"/>
      <c r="W34" s="123"/>
      <c r="X34" s="123"/>
      <c r="Y34" s="123"/>
      <c r="Z34" s="123"/>
      <c r="AA34" s="123"/>
      <c r="AB34" s="123"/>
    </row>
    <row r="35" spans="1:28" s="50" customFormat="1" ht="18.75" customHeight="1">
      <c r="A35" s="65" t="s">
        <v>101</v>
      </c>
      <c r="B35" s="104" t="s">
        <v>171</v>
      </c>
      <c r="C35" s="125">
        <v>230442.57</v>
      </c>
      <c r="D35" s="125">
        <v>326554.47170666663</v>
      </c>
      <c r="E35" s="125">
        <v>0</v>
      </c>
      <c r="F35" s="125">
        <v>0</v>
      </c>
      <c r="G35" s="125">
        <v>0</v>
      </c>
      <c r="H35" s="125">
        <v>0</v>
      </c>
      <c r="I35" s="125">
        <v>0</v>
      </c>
      <c r="J35" s="125">
        <v>0</v>
      </c>
      <c r="K35" s="125">
        <v>0</v>
      </c>
      <c r="L35" s="125">
        <v>0</v>
      </c>
      <c r="M35" s="125">
        <v>0</v>
      </c>
      <c r="N35" s="125">
        <v>0</v>
      </c>
      <c r="O35" s="125">
        <v>0</v>
      </c>
      <c r="P35" s="125">
        <v>0</v>
      </c>
      <c r="Q35" s="125">
        <v>0</v>
      </c>
      <c r="R35" s="125">
        <v>0</v>
      </c>
      <c r="S35" s="27">
        <v>0</v>
      </c>
      <c r="T35" s="126"/>
      <c r="U35" s="127"/>
      <c r="V35" s="126"/>
      <c r="W35" s="123"/>
      <c r="X35" s="123"/>
      <c r="Y35" s="123"/>
      <c r="Z35" s="123"/>
      <c r="AA35" s="123"/>
      <c r="AB35" s="123"/>
    </row>
    <row r="36" spans="1:28" s="50" customFormat="1" ht="18.75" customHeight="1">
      <c r="A36" s="65" t="s">
        <v>102</v>
      </c>
      <c r="B36" s="104" t="s">
        <v>172</v>
      </c>
      <c r="C36" s="125">
        <v>613512.93999999994</v>
      </c>
      <c r="D36" s="125">
        <v>734707.75</v>
      </c>
      <c r="E36" s="125">
        <v>0</v>
      </c>
      <c r="F36" s="125">
        <v>0</v>
      </c>
      <c r="G36" s="125">
        <v>0</v>
      </c>
      <c r="H36" s="125">
        <v>0</v>
      </c>
      <c r="I36" s="125">
        <v>0</v>
      </c>
      <c r="J36" s="125">
        <v>0</v>
      </c>
      <c r="K36" s="125">
        <v>0</v>
      </c>
      <c r="L36" s="125">
        <v>0</v>
      </c>
      <c r="M36" s="125">
        <v>0</v>
      </c>
      <c r="N36" s="125">
        <v>0</v>
      </c>
      <c r="O36" s="125">
        <v>0</v>
      </c>
      <c r="P36" s="125">
        <v>0</v>
      </c>
      <c r="Q36" s="125">
        <v>0</v>
      </c>
      <c r="R36" s="125">
        <v>6.3499999999999997E-3</v>
      </c>
      <c r="S36" s="27">
        <v>0</v>
      </c>
      <c r="T36" s="126"/>
      <c r="U36" s="127"/>
      <c r="V36" s="126"/>
      <c r="W36" s="123"/>
      <c r="X36" s="123"/>
      <c r="Y36" s="123"/>
      <c r="Z36" s="123"/>
      <c r="AA36" s="123"/>
      <c r="AB36" s="123"/>
    </row>
    <row r="37" spans="1:28" s="50" customFormat="1" ht="18.75" customHeight="1">
      <c r="A37" s="49">
        <v>2</v>
      </c>
      <c r="B37" s="104" t="s">
        <v>173</v>
      </c>
      <c r="C37" s="125">
        <v>596735.27</v>
      </c>
      <c r="D37" s="125">
        <v>1116084.9969700302</v>
      </c>
      <c r="E37" s="125">
        <v>1249198.26</v>
      </c>
      <c r="F37" s="125">
        <v>2002819.4074949999</v>
      </c>
      <c r="G37" s="125">
        <v>274689.9723807241</v>
      </c>
      <c r="H37" s="125">
        <v>222718.83186999999</v>
      </c>
      <c r="I37" s="125">
        <v>533585.37923200009</v>
      </c>
      <c r="J37" s="125">
        <v>540491.83511999995</v>
      </c>
      <c r="K37" s="125">
        <v>637780.52</v>
      </c>
      <c r="L37" s="125">
        <v>976848.73181999999</v>
      </c>
      <c r="M37" s="125">
        <v>673897.98233000003</v>
      </c>
      <c r="N37" s="125">
        <v>1462471.21</v>
      </c>
      <c r="O37" s="125">
        <v>1436683.73499</v>
      </c>
      <c r="P37" s="125">
        <v>943784.33364999993</v>
      </c>
      <c r="Q37" s="125">
        <v>141319.85599000001</v>
      </c>
      <c r="R37" s="125">
        <v>843257.21256999997</v>
      </c>
      <c r="S37" s="27">
        <v>2194933.35464</v>
      </c>
      <c r="T37" s="126"/>
      <c r="U37" s="127"/>
      <c r="V37" s="126"/>
      <c r="W37" s="123"/>
      <c r="X37" s="123"/>
      <c r="Y37" s="123"/>
      <c r="Z37" s="123"/>
      <c r="AA37" s="123"/>
      <c r="AB37" s="123"/>
    </row>
    <row r="38" spans="1:28" s="50" customFormat="1" ht="18.75" customHeight="1">
      <c r="A38" s="49">
        <v>3</v>
      </c>
      <c r="B38" s="104" t="s">
        <v>174</v>
      </c>
      <c r="C38" s="125">
        <v>2280552.85</v>
      </c>
      <c r="D38" s="125">
        <v>2132832.1248629722</v>
      </c>
      <c r="E38" s="125">
        <v>1037669.51</v>
      </c>
      <c r="F38" s="125">
        <v>442125.17219500011</v>
      </c>
      <c r="G38" s="125">
        <v>1222619.9032157268</v>
      </c>
      <c r="H38" s="125">
        <v>968286.47309999238</v>
      </c>
      <c r="I38" s="125">
        <v>2199519.267558001</v>
      </c>
      <c r="J38" s="125">
        <v>1797701.5430600001</v>
      </c>
      <c r="K38" s="125">
        <v>1529219.4494200002</v>
      </c>
      <c r="L38" s="125">
        <v>449901.19354000001</v>
      </c>
      <c r="M38" s="125">
        <v>393450.14753000002</v>
      </c>
      <c r="N38" s="125">
        <v>948974.82</v>
      </c>
      <c r="O38" s="125">
        <v>1118144.4442100001</v>
      </c>
      <c r="P38" s="125">
        <v>969290.52824999997</v>
      </c>
      <c r="Q38" s="125">
        <v>769756.84614000004</v>
      </c>
      <c r="R38" s="125">
        <v>844475.08027000003</v>
      </c>
      <c r="S38" s="27">
        <v>152157.98147999996</v>
      </c>
      <c r="T38" s="126"/>
      <c r="U38" s="127"/>
      <c r="V38" s="126"/>
      <c r="W38" s="123"/>
      <c r="X38" s="123"/>
      <c r="Y38" s="123"/>
      <c r="Z38" s="123"/>
      <c r="AA38" s="123"/>
      <c r="AB38" s="123"/>
    </row>
    <row r="39" spans="1:28" s="50" customFormat="1" ht="18.75" customHeight="1">
      <c r="A39" s="49">
        <v>4</v>
      </c>
      <c r="B39" s="104" t="s">
        <v>175</v>
      </c>
      <c r="C39" s="125">
        <v>0</v>
      </c>
      <c r="D39" s="125">
        <v>0</v>
      </c>
      <c r="E39" s="125">
        <v>361557.45</v>
      </c>
      <c r="F39" s="125">
        <v>655365.18999999994</v>
      </c>
      <c r="G39" s="125">
        <v>822021.16</v>
      </c>
      <c r="H39" s="125">
        <v>1037352.8499999999</v>
      </c>
      <c r="I39" s="125">
        <v>1741235.7400000002</v>
      </c>
      <c r="J39" s="125">
        <v>1789290.36</v>
      </c>
      <c r="K39" s="125">
        <v>1851349.16</v>
      </c>
      <c r="L39" s="125">
        <v>1996138</v>
      </c>
      <c r="M39" s="125">
        <v>2012828.59</v>
      </c>
      <c r="N39" s="125">
        <v>1970622.99</v>
      </c>
      <c r="O39" s="125">
        <v>1942145.19</v>
      </c>
      <c r="P39" s="125">
        <v>0</v>
      </c>
      <c r="Q39" s="125">
        <v>0</v>
      </c>
      <c r="R39" s="125">
        <v>0</v>
      </c>
      <c r="S39" s="27">
        <v>0</v>
      </c>
      <c r="T39" s="126"/>
      <c r="U39" s="127"/>
      <c r="V39" s="126"/>
      <c r="W39" s="123"/>
      <c r="X39" s="123"/>
      <c r="Y39" s="123"/>
      <c r="Z39" s="123"/>
      <c r="AA39" s="123"/>
      <c r="AB39" s="123"/>
    </row>
    <row r="40" spans="1:28" s="50" customFormat="1" ht="18.75" customHeight="1">
      <c r="A40" s="49">
        <v>5</v>
      </c>
      <c r="B40" s="104" t="s">
        <v>176</v>
      </c>
      <c r="C40" s="131">
        <v>0</v>
      </c>
      <c r="D40" s="131">
        <v>0</v>
      </c>
      <c r="E40" s="131">
        <v>0</v>
      </c>
      <c r="F40" s="131">
        <v>0</v>
      </c>
      <c r="G40" s="131">
        <v>0</v>
      </c>
      <c r="H40" s="131">
        <v>0</v>
      </c>
      <c r="I40" s="131">
        <v>0</v>
      </c>
      <c r="J40" s="131">
        <v>0</v>
      </c>
      <c r="K40" s="131">
        <v>0</v>
      </c>
      <c r="L40" s="131">
        <v>0</v>
      </c>
      <c r="M40" s="131">
        <v>0</v>
      </c>
      <c r="N40" s="131">
        <v>0</v>
      </c>
      <c r="O40" s="131">
        <v>0</v>
      </c>
      <c r="P40" s="131">
        <v>0</v>
      </c>
      <c r="Q40" s="131">
        <v>0</v>
      </c>
      <c r="R40" s="131">
        <v>0</v>
      </c>
      <c r="S40" s="51">
        <v>0</v>
      </c>
      <c r="T40" s="126"/>
      <c r="U40" s="127"/>
      <c r="V40" s="126"/>
      <c r="W40" s="123"/>
      <c r="X40" s="123"/>
      <c r="Y40" s="123"/>
      <c r="Z40" s="123"/>
      <c r="AA40" s="123"/>
      <c r="AB40" s="123"/>
    </row>
    <row r="41" spans="1:28" ht="18.75" customHeight="1">
      <c r="A41" s="52" t="s">
        <v>72</v>
      </c>
      <c r="B41" s="105" t="s">
        <v>74</v>
      </c>
      <c r="C41" s="130"/>
      <c r="D41" s="130"/>
      <c r="E41" s="130"/>
      <c r="F41" s="130"/>
      <c r="G41" s="130"/>
      <c r="H41" s="130"/>
      <c r="I41" s="130"/>
      <c r="J41" s="130"/>
      <c r="K41" s="130"/>
      <c r="L41" s="130"/>
      <c r="M41" s="130"/>
      <c r="N41" s="130"/>
      <c r="O41" s="130"/>
      <c r="P41" s="130"/>
      <c r="Q41" s="130"/>
      <c r="R41" s="130"/>
      <c r="S41" s="48"/>
      <c r="T41" s="124"/>
      <c r="V41" s="124"/>
    </row>
    <row r="42" spans="1:28" s="50" customFormat="1" ht="30.75">
      <c r="A42" s="49">
        <v>1</v>
      </c>
      <c r="B42" s="104" t="s">
        <v>177</v>
      </c>
      <c r="C42" s="131">
        <v>0</v>
      </c>
      <c r="D42" s="131">
        <v>0</v>
      </c>
      <c r="E42" s="131">
        <v>0</v>
      </c>
      <c r="F42" s="131">
        <v>0</v>
      </c>
      <c r="G42" s="131">
        <v>0</v>
      </c>
      <c r="H42" s="131">
        <v>0</v>
      </c>
      <c r="I42" s="131">
        <v>46.15</v>
      </c>
      <c r="J42" s="131">
        <v>65.040000000000006</v>
      </c>
      <c r="K42" s="131">
        <v>0</v>
      </c>
      <c r="L42" s="131">
        <v>255686.39999999999</v>
      </c>
      <c r="M42" s="131">
        <v>201689.09</v>
      </c>
      <c r="N42" s="131">
        <v>0</v>
      </c>
      <c r="O42" s="131">
        <v>0</v>
      </c>
      <c r="P42" s="131">
        <v>0</v>
      </c>
      <c r="Q42" s="131">
        <v>587049.32999999996</v>
      </c>
      <c r="R42" s="131">
        <v>0</v>
      </c>
      <c r="S42" s="51">
        <v>0</v>
      </c>
      <c r="T42" s="126"/>
      <c r="U42" s="127"/>
      <c r="V42" s="126"/>
      <c r="W42" s="123"/>
      <c r="X42" s="123"/>
      <c r="Y42" s="123"/>
      <c r="Z42" s="123"/>
      <c r="AA42" s="123"/>
      <c r="AB42" s="123"/>
    </row>
    <row r="43" spans="1:28" ht="18.75" customHeight="1">
      <c r="A43" s="84" t="s">
        <v>144</v>
      </c>
      <c r="B43" s="100" t="s">
        <v>157</v>
      </c>
      <c r="C43" s="130"/>
      <c r="D43" s="130"/>
      <c r="E43" s="130"/>
      <c r="F43" s="130"/>
      <c r="G43" s="130"/>
      <c r="H43" s="130"/>
      <c r="I43" s="130"/>
      <c r="J43" s="130"/>
      <c r="K43" s="130"/>
      <c r="L43" s="130"/>
      <c r="M43" s="130"/>
      <c r="N43" s="130"/>
      <c r="O43" s="130"/>
      <c r="P43" s="130"/>
      <c r="Q43" s="130"/>
      <c r="R43" s="130"/>
      <c r="S43" s="48"/>
      <c r="T43" s="124"/>
      <c r="V43" s="124"/>
    </row>
    <row r="44" spans="1:28" ht="39.950000000000003" customHeight="1">
      <c r="A44" s="108" t="s">
        <v>198</v>
      </c>
      <c r="B44" s="109" t="s">
        <v>200</v>
      </c>
      <c r="C44" s="131">
        <v>0</v>
      </c>
      <c r="D44" s="131">
        <v>0</v>
      </c>
      <c r="E44" s="131">
        <v>0</v>
      </c>
      <c r="F44" s="131">
        <v>0</v>
      </c>
      <c r="G44" s="131">
        <v>0</v>
      </c>
      <c r="H44" s="131">
        <v>0</v>
      </c>
      <c r="I44" s="131">
        <v>0</v>
      </c>
      <c r="J44" s="131">
        <v>0</v>
      </c>
      <c r="K44" s="131">
        <v>0</v>
      </c>
      <c r="L44" s="131">
        <v>0</v>
      </c>
      <c r="M44" s="131">
        <v>0</v>
      </c>
      <c r="N44" s="131">
        <v>0</v>
      </c>
      <c r="O44" s="131">
        <v>0</v>
      </c>
      <c r="P44" s="131">
        <v>0</v>
      </c>
      <c r="Q44" s="131">
        <v>0</v>
      </c>
      <c r="R44" s="131">
        <v>0</v>
      </c>
      <c r="S44" s="51">
        <v>0</v>
      </c>
      <c r="T44" s="126"/>
      <c r="V44" s="126"/>
    </row>
    <row r="45" spans="1:28" ht="39.950000000000003" customHeight="1">
      <c r="A45" s="108" t="s">
        <v>199</v>
      </c>
      <c r="B45" s="109" t="s">
        <v>204</v>
      </c>
      <c r="C45" s="131">
        <v>0</v>
      </c>
      <c r="D45" s="131">
        <v>179047.67</v>
      </c>
      <c r="E45" s="131">
        <v>210593.63</v>
      </c>
      <c r="F45" s="131">
        <v>607850.75</v>
      </c>
      <c r="G45" s="131">
        <v>692378.72</v>
      </c>
      <c r="H45" s="131">
        <v>776251.2</v>
      </c>
      <c r="I45" s="131">
        <v>3309223.6</v>
      </c>
      <c r="J45" s="131">
        <v>3865078.8099999996</v>
      </c>
      <c r="K45" s="131">
        <v>4630473.1400000006</v>
      </c>
      <c r="L45" s="131">
        <v>4508189.67</v>
      </c>
      <c r="M45" s="131">
        <v>4488665.92</v>
      </c>
      <c r="N45" s="131">
        <v>4284611.8999999994</v>
      </c>
      <c r="O45" s="131">
        <v>4366183.4800000004</v>
      </c>
      <c r="P45" s="131">
        <v>3990207.98</v>
      </c>
      <c r="Q45" s="131">
        <v>4587269.9800000004</v>
      </c>
      <c r="R45" s="131">
        <v>3089986.56</v>
      </c>
      <c r="S45" s="51">
        <v>1493863.73</v>
      </c>
      <c r="T45" s="126"/>
      <c r="V45" s="126"/>
    </row>
    <row r="46" spans="1:28" ht="39.950000000000003" customHeight="1">
      <c r="A46" s="110" t="s">
        <v>89</v>
      </c>
      <c r="B46" s="109" t="s">
        <v>188</v>
      </c>
      <c r="C46" s="131">
        <v>2255.09</v>
      </c>
      <c r="D46" s="131">
        <v>211646.56</v>
      </c>
      <c r="E46" s="131">
        <v>210593.54</v>
      </c>
      <c r="F46" s="131">
        <v>604835.86</v>
      </c>
      <c r="G46" s="131">
        <v>664422.71</v>
      </c>
      <c r="H46" s="131">
        <v>852808.08000000007</v>
      </c>
      <c r="I46" s="131">
        <v>3336474.06</v>
      </c>
      <c r="J46" s="131">
        <v>3866527.4200000004</v>
      </c>
      <c r="K46" s="131">
        <v>4630473.080000001</v>
      </c>
      <c r="L46" s="131">
        <v>4508189.67</v>
      </c>
      <c r="M46" s="131">
        <v>4488666.0900000008</v>
      </c>
      <c r="N46" s="131">
        <v>4284611.9000000004</v>
      </c>
      <c r="O46" s="131">
        <v>4366183.7299999995</v>
      </c>
      <c r="P46" s="131">
        <v>3990208.0100000002</v>
      </c>
      <c r="Q46" s="131">
        <v>4577787.7300000004</v>
      </c>
      <c r="R46" s="131">
        <v>3112068.73</v>
      </c>
      <c r="S46" s="51">
        <v>1611104.7599999998</v>
      </c>
      <c r="T46" s="126"/>
      <c r="V46" s="126"/>
    </row>
    <row r="47" spans="1:28" ht="60">
      <c r="A47" s="108" t="s">
        <v>202</v>
      </c>
      <c r="B47" s="109" t="s">
        <v>203</v>
      </c>
      <c r="C47" s="131">
        <v>0</v>
      </c>
      <c r="D47" s="131">
        <v>0</v>
      </c>
      <c r="E47" s="131">
        <v>0</v>
      </c>
      <c r="F47" s="131">
        <v>0</v>
      </c>
      <c r="G47" s="131">
        <v>0</v>
      </c>
      <c r="H47" s="131">
        <v>0</v>
      </c>
      <c r="I47" s="131">
        <v>0</v>
      </c>
      <c r="J47" s="131">
        <v>0</v>
      </c>
      <c r="K47" s="131">
        <v>0</v>
      </c>
      <c r="L47" s="131">
        <v>0</v>
      </c>
      <c r="M47" s="131">
        <v>0</v>
      </c>
      <c r="N47" s="131">
        <v>0</v>
      </c>
      <c r="O47" s="131">
        <v>0</v>
      </c>
      <c r="P47" s="131">
        <v>0</v>
      </c>
      <c r="Q47" s="131">
        <v>0</v>
      </c>
      <c r="R47" s="131">
        <v>0</v>
      </c>
      <c r="S47" s="51">
        <v>0</v>
      </c>
      <c r="T47" s="126"/>
      <c r="V47" s="126"/>
    </row>
    <row r="48" spans="1:28" ht="60">
      <c r="A48" s="108" t="s">
        <v>201</v>
      </c>
      <c r="B48" s="109" t="s">
        <v>215</v>
      </c>
      <c r="C48" s="131">
        <v>0</v>
      </c>
      <c r="D48" s="131">
        <v>0</v>
      </c>
      <c r="E48" s="131">
        <v>0</v>
      </c>
      <c r="F48" s="131">
        <v>0</v>
      </c>
      <c r="G48" s="131">
        <v>0</v>
      </c>
      <c r="H48" s="131">
        <v>0</v>
      </c>
      <c r="I48" s="131">
        <v>0</v>
      </c>
      <c r="J48" s="131">
        <v>0</v>
      </c>
      <c r="K48" s="131">
        <v>0</v>
      </c>
      <c r="L48" s="131">
        <v>0</v>
      </c>
      <c r="M48" s="131">
        <v>5861.57</v>
      </c>
      <c r="N48" s="131">
        <v>1198.6600000000001</v>
      </c>
      <c r="O48" s="131">
        <v>3403.55</v>
      </c>
      <c r="P48" s="131">
        <v>10549.279999999999</v>
      </c>
      <c r="Q48" s="131">
        <v>15932.880000000001</v>
      </c>
      <c r="R48" s="131">
        <v>15616.380000000001</v>
      </c>
      <c r="S48" s="51">
        <v>2681.87</v>
      </c>
      <c r="T48" s="126"/>
      <c r="V48" s="126"/>
    </row>
    <row r="49" spans="1:22" ht="39.950000000000003" customHeight="1">
      <c r="A49" s="110" t="s">
        <v>101</v>
      </c>
      <c r="B49" s="109" t="s">
        <v>197</v>
      </c>
      <c r="C49" s="131">
        <v>0</v>
      </c>
      <c r="D49" s="131">
        <v>0</v>
      </c>
      <c r="E49" s="131">
        <v>0</v>
      </c>
      <c r="F49" s="131">
        <v>0</v>
      </c>
      <c r="G49" s="131">
        <v>0</v>
      </c>
      <c r="H49" s="131">
        <v>0</v>
      </c>
      <c r="I49" s="131">
        <v>0</v>
      </c>
      <c r="J49" s="131">
        <v>0</v>
      </c>
      <c r="K49" s="131">
        <v>0</v>
      </c>
      <c r="L49" s="131">
        <v>0</v>
      </c>
      <c r="M49" s="131">
        <v>5861.58</v>
      </c>
      <c r="N49" s="131">
        <v>1198.6600000000001</v>
      </c>
      <c r="O49" s="131">
        <v>3403.55</v>
      </c>
      <c r="P49" s="131">
        <v>10549.27</v>
      </c>
      <c r="Q49" s="131">
        <v>6591.05</v>
      </c>
      <c r="R49" s="131">
        <v>0</v>
      </c>
      <c r="S49" s="51">
        <v>0</v>
      </c>
      <c r="T49" s="126"/>
      <c r="V49" s="126"/>
    </row>
    <row r="50" spans="1:22" ht="39.950000000000003" customHeight="1">
      <c r="A50" s="114" t="s">
        <v>97</v>
      </c>
      <c r="B50" s="113" t="s">
        <v>179</v>
      </c>
      <c r="C50" s="131">
        <v>0</v>
      </c>
      <c r="D50" s="131">
        <v>0</v>
      </c>
      <c r="E50" s="131">
        <v>0</v>
      </c>
      <c r="F50" s="131">
        <v>0</v>
      </c>
      <c r="G50" s="131">
        <v>0</v>
      </c>
      <c r="H50" s="131">
        <v>0</v>
      </c>
      <c r="I50" s="131">
        <v>190122.8</v>
      </c>
      <c r="J50" s="131">
        <v>339885.68</v>
      </c>
      <c r="K50" s="131">
        <v>267402.21000000002</v>
      </c>
      <c r="L50" s="131">
        <v>302979.56</v>
      </c>
      <c r="M50" s="131">
        <v>464524.94</v>
      </c>
      <c r="N50" s="131">
        <v>485934.89</v>
      </c>
      <c r="O50" s="131">
        <v>474074.54</v>
      </c>
      <c r="P50" s="131">
        <v>398433.64</v>
      </c>
      <c r="Q50" s="131">
        <v>447542.20999999996</v>
      </c>
      <c r="R50" s="131">
        <v>541587.40999999992</v>
      </c>
      <c r="S50" s="51">
        <v>844297.02</v>
      </c>
      <c r="T50" s="126"/>
      <c r="U50" s="127"/>
      <c r="V50" s="126"/>
    </row>
    <row r="51" spans="1:22" ht="39.950000000000003" customHeight="1">
      <c r="A51" s="114" t="s">
        <v>98</v>
      </c>
      <c r="B51" s="113" t="s">
        <v>178</v>
      </c>
      <c r="C51" s="131">
        <v>0</v>
      </c>
      <c r="D51" s="131">
        <v>0</v>
      </c>
      <c r="E51" s="131">
        <v>0</v>
      </c>
      <c r="F51" s="131">
        <v>0</v>
      </c>
      <c r="G51" s="131">
        <v>0</v>
      </c>
      <c r="H51" s="131">
        <v>0</v>
      </c>
      <c r="I51" s="131">
        <v>190622.16</v>
      </c>
      <c r="J51" s="131">
        <v>339637.28</v>
      </c>
      <c r="K51" s="131">
        <v>267935.17</v>
      </c>
      <c r="L51" s="131">
        <v>303420.59000000003</v>
      </c>
      <c r="M51" s="131">
        <v>466635.32999999996</v>
      </c>
      <c r="N51" s="131">
        <v>488452.22000000003</v>
      </c>
      <c r="O51" s="131">
        <v>474921.16</v>
      </c>
      <c r="P51" s="131">
        <v>394644.54</v>
      </c>
      <c r="Q51" s="131">
        <v>449171.77</v>
      </c>
      <c r="R51" s="131">
        <v>536084.31999999995</v>
      </c>
      <c r="S51" s="51">
        <v>821936.96000000008</v>
      </c>
      <c r="T51" s="126"/>
      <c r="U51" s="127"/>
      <c r="V51" s="126"/>
    </row>
    <row r="52" spans="1:22" ht="39.950000000000003" customHeight="1">
      <c r="A52" s="114" t="s">
        <v>147</v>
      </c>
      <c r="B52" s="113" t="s">
        <v>216</v>
      </c>
      <c r="C52" s="131">
        <v>0</v>
      </c>
      <c r="D52" s="131">
        <v>0</v>
      </c>
      <c r="E52" s="131">
        <v>0</v>
      </c>
      <c r="F52" s="131">
        <v>0</v>
      </c>
      <c r="G52" s="131">
        <v>0</v>
      </c>
      <c r="H52" s="131">
        <v>0</v>
      </c>
      <c r="I52" s="131">
        <v>0</v>
      </c>
      <c r="J52" s="131">
        <v>0</v>
      </c>
      <c r="K52" s="131">
        <v>0</v>
      </c>
      <c r="L52" s="131">
        <v>0</v>
      </c>
      <c r="M52" s="131">
        <v>0</v>
      </c>
      <c r="N52" s="131">
        <v>0</v>
      </c>
      <c r="O52" s="131">
        <v>0</v>
      </c>
      <c r="P52" s="131">
        <v>0</v>
      </c>
      <c r="Q52" s="131">
        <v>0</v>
      </c>
      <c r="R52" s="131">
        <v>0</v>
      </c>
      <c r="S52" s="51">
        <v>0</v>
      </c>
      <c r="T52" s="126"/>
      <c r="U52" s="127"/>
      <c r="V52" s="126"/>
    </row>
    <row r="53" spans="1:22" ht="39.950000000000003" customHeight="1">
      <c r="A53" s="114" t="s">
        <v>148</v>
      </c>
      <c r="B53" s="113" t="s">
        <v>190</v>
      </c>
      <c r="C53" s="131">
        <v>0</v>
      </c>
      <c r="D53" s="131">
        <v>0</v>
      </c>
      <c r="E53" s="131">
        <v>0</v>
      </c>
      <c r="F53" s="131">
        <v>0</v>
      </c>
      <c r="G53" s="131">
        <v>0</v>
      </c>
      <c r="H53" s="131">
        <v>0</v>
      </c>
      <c r="I53" s="131">
        <v>0</v>
      </c>
      <c r="J53" s="131">
        <v>0</v>
      </c>
      <c r="K53" s="131">
        <v>335704.8</v>
      </c>
      <c r="L53" s="131">
        <v>686156.60000000009</v>
      </c>
      <c r="M53" s="131">
        <v>316672.96999999997</v>
      </c>
      <c r="N53" s="131">
        <v>442363.14</v>
      </c>
      <c r="O53" s="131">
        <v>306983.01</v>
      </c>
      <c r="P53" s="131">
        <v>303650.78999999998</v>
      </c>
      <c r="Q53" s="131">
        <v>251075.33</v>
      </c>
      <c r="R53" s="131">
        <v>286991.7</v>
      </c>
      <c r="S53" s="51">
        <v>-34204.199999999997</v>
      </c>
      <c r="T53" s="126"/>
      <c r="U53" s="127"/>
      <c r="V53" s="126"/>
    </row>
    <row r="54" spans="1:22" ht="39.950000000000003" customHeight="1">
      <c r="A54" s="112" t="s">
        <v>99</v>
      </c>
      <c r="B54" s="111" t="s">
        <v>191</v>
      </c>
      <c r="C54" s="131">
        <v>27647.100000000002</v>
      </c>
      <c r="D54" s="131">
        <v>24960.84</v>
      </c>
      <c r="E54" s="131">
        <v>162437.28</v>
      </c>
      <c r="F54" s="131">
        <v>113405.76000000001</v>
      </c>
      <c r="G54" s="131">
        <v>312927.90000000002</v>
      </c>
      <c r="H54" s="131">
        <v>410163.67</v>
      </c>
      <c r="I54" s="131">
        <v>1307249.9000000001</v>
      </c>
      <c r="J54" s="131">
        <v>1109680.1000000001</v>
      </c>
      <c r="K54" s="131">
        <v>879656.79</v>
      </c>
      <c r="L54" s="131">
        <v>754621.17999999993</v>
      </c>
      <c r="M54" s="131">
        <v>541510.86</v>
      </c>
      <c r="N54" s="131">
        <v>82961.98</v>
      </c>
      <c r="O54" s="131">
        <v>131684.32</v>
      </c>
      <c r="P54" s="131">
        <v>246171.3</v>
      </c>
      <c r="Q54" s="131">
        <v>556880.41</v>
      </c>
      <c r="R54" s="131">
        <v>932369.88</v>
      </c>
      <c r="S54" s="51">
        <v>1253014.6300000001</v>
      </c>
      <c r="T54" s="126"/>
      <c r="U54" s="127"/>
      <c r="V54" s="126"/>
    </row>
    <row r="55" spans="1:22" ht="39.950000000000003" customHeight="1">
      <c r="A55" s="112" t="s">
        <v>103</v>
      </c>
      <c r="B55" s="111" t="s">
        <v>192</v>
      </c>
      <c r="C55" s="131">
        <v>12259.189999999991</v>
      </c>
      <c r="D55" s="131">
        <v>12465.56</v>
      </c>
      <c r="E55" s="131">
        <v>162437.29</v>
      </c>
      <c r="F55" s="131">
        <v>112558.15000000001</v>
      </c>
      <c r="G55" s="131">
        <v>320968.68000000005</v>
      </c>
      <c r="H55" s="131">
        <v>361169.1</v>
      </c>
      <c r="I55" s="131">
        <v>1238667.46</v>
      </c>
      <c r="J55" s="131">
        <v>1108526.1499999999</v>
      </c>
      <c r="K55" s="131">
        <v>878833.41999999993</v>
      </c>
      <c r="L55" s="131">
        <v>754621.14999999991</v>
      </c>
      <c r="M55" s="131">
        <v>541510.77</v>
      </c>
      <c r="N55" s="131">
        <v>80673.359999999986</v>
      </c>
      <c r="O55" s="131">
        <v>131684.29</v>
      </c>
      <c r="P55" s="131">
        <v>246171.33000000002</v>
      </c>
      <c r="Q55" s="131">
        <v>556878.88</v>
      </c>
      <c r="R55" s="131">
        <v>821197.57</v>
      </c>
      <c r="S55" s="51">
        <v>1157937.19</v>
      </c>
      <c r="T55" s="126"/>
      <c r="U55" s="127"/>
      <c r="V55" s="126"/>
    </row>
    <row r="56" spans="1:22" ht="39.950000000000003" customHeight="1">
      <c r="A56" s="112" t="s">
        <v>145</v>
      </c>
      <c r="B56" s="111" t="s">
        <v>180</v>
      </c>
      <c r="C56" s="131">
        <v>402640.32020000042</v>
      </c>
      <c r="D56" s="131">
        <v>330917.45740000019</v>
      </c>
      <c r="E56" s="131">
        <v>233724.37000000011</v>
      </c>
      <c r="F56" s="131">
        <v>279576.61</v>
      </c>
      <c r="G56" s="131">
        <v>175283.61</v>
      </c>
      <c r="H56" s="131">
        <v>75971.320000000007</v>
      </c>
      <c r="I56" s="131">
        <v>114274.35</v>
      </c>
      <c r="J56" s="131">
        <v>158303.17000000001</v>
      </c>
      <c r="K56" s="131">
        <v>212181.41</v>
      </c>
      <c r="L56" s="131">
        <v>264518.77</v>
      </c>
      <c r="M56" s="131">
        <v>538861.55000000005</v>
      </c>
      <c r="N56" s="131">
        <v>523293.51999999996</v>
      </c>
      <c r="O56" s="131">
        <v>450028.93</v>
      </c>
      <c r="P56" s="131">
        <v>401262.76</v>
      </c>
      <c r="Q56" s="131">
        <v>339207.23</v>
      </c>
      <c r="R56" s="131">
        <v>339991.46</v>
      </c>
      <c r="S56" s="51">
        <v>494337.73</v>
      </c>
      <c r="T56" s="126"/>
      <c r="U56" s="127"/>
      <c r="V56" s="126"/>
    </row>
    <row r="57" spans="1:22" ht="39.950000000000003" customHeight="1">
      <c r="A57" s="112" t="s">
        <v>146</v>
      </c>
      <c r="B57" s="111" t="s">
        <v>181</v>
      </c>
      <c r="C57" s="131">
        <v>402640.32020000042</v>
      </c>
      <c r="D57" s="131">
        <v>330917.45740000019</v>
      </c>
      <c r="E57" s="131">
        <v>233724.37000000011</v>
      </c>
      <c r="F57" s="131">
        <v>279576.61</v>
      </c>
      <c r="G57" s="131">
        <v>167253.12</v>
      </c>
      <c r="H57" s="131">
        <v>63992.06</v>
      </c>
      <c r="I57" s="131">
        <v>60573.14</v>
      </c>
      <c r="J57" s="131">
        <v>179361.18</v>
      </c>
      <c r="K57" s="131">
        <v>211367.46</v>
      </c>
      <c r="L57" s="131">
        <v>263901.99</v>
      </c>
      <c r="M57" s="131">
        <v>536569.67000000004</v>
      </c>
      <c r="N57" s="131">
        <v>520399.93</v>
      </c>
      <c r="O57" s="131">
        <v>449197.31000000006</v>
      </c>
      <c r="P57" s="131">
        <v>400086.89</v>
      </c>
      <c r="Q57" s="131">
        <v>303646.36</v>
      </c>
      <c r="R57" s="131">
        <v>373465.11</v>
      </c>
      <c r="S57" s="51">
        <v>322902.71000000002</v>
      </c>
      <c r="T57" s="126"/>
      <c r="U57" s="127"/>
      <c r="V57" s="126"/>
    </row>
    <row r="58" spans="1:22" ht="39.950000000000003" customHeight="1">
      <c r="A58" s="115" t="s">
        <v>149</v>
      </c>
      <c r="B58" s="116" t="s">
        <v>193</v>
      </c>
      <c r="C58" s="131">
        <v>0</v>
      </c>
      <c r="D58" s="131">
        <v>0</v>
      </c>
      <c r="E58" s="131">
        <v>0</v>
      </c>
      <c r="F58" s="131">
        <v>0</v>
      </c>
      <c r="G58" s="131">
        <v>0</v>
      </c>
      <c r="H58" s="131">
        <v>0</v>
      </c>
      <c r="I58" s="131">
        <v>0</v>
      </c>
      <c r="J58" s="131">
        <v>0</v>
      </c>
      <c r="K58" s="131">
        <v>0</v>
      </c>
      <c r="L58" s="131">
        <v>0</v>
      </c>
      <c r="M58" s="131">
        <v>0</v>
      </c>
      <c r="N58" s="131">
        <v>0</v>
      </c>
      <c r="O58" s="131">
        <v>0</v>
      </c>
      <c r="P58" s="131">
        <v>0</v>
      </c>
      <c r="Q58" s="131">
        <v>0</v>
      </c>
      <c r="R58" s="131">
        <v>0</v>
      </c>
      <c r="S58" s="51">
        <v>0</v>
      </c>
      <c r="T58" s="126"/>
      <c r="U58" s="127"/>
      <c r="V58" s="126"/>
    </row>
    <row r="59" spans="1:22" ht="39.950000000000003" customHeight="1">
      <c r="A59" s="115" t="s">
        <v>150</v>
      </c>
      <c r="B59" s="116" t="s">
        <v>194</v>
      </c>
      <c r="C59" s="131">
        <v>0</v>
      </c>
      <c r="D59" s="131">
        <v>0</v>
      </c>
      <c r="E59" s="131">
        <v>0</v>
      </c>
      <c r="F59" s="131">
        <v>0</v>
      </c>
      <c r="G59" s="131">
        <v>0</v>
      </c>
      <c r="H59" s="131">
        <v>0</v>
      </c>
      <c r="I59" s="131">
        <v>0</v>
      </c>
      <c r="J59" s="131">
        <v>0</v>
      </c>
      <c r="K59" s="131">
        <v>0</v>
      </c>
      <c r="L59" s="131">
        <v>0</v>
      </c>
      <c r="M59" s="131">
        <v>0</v>
      </c>
      <c r="N59" s="131">
        <v>0</v>
      </c>
      <c r="O59" s="131">
        <v>0</v>
      </c>
      <c r="P59" s="131">
        <v>0</v>
      </c>
      <c r="Q59" s="131">
        <v>0</v>
      </c>
      <c r="R59" s="131">
        <v>0</v>
      </c>
      <c r="S59" s="51">
        <v>0</v>
      </c>
      <c r="T59" s="126"/>
      <c r="U59" s="127"/>
      <c r="V59" s="126"/>
    </row>
    <row r="60" spans="1:22" ht="39.950000000000003" customHeight="1">
      <c r="A60" s="115" t="s">
        <v>151</v>
      </c>
      <c r="B60" s="116" t="s">
        <v>182</v>
      </c>
      <c r="C60" s="131">
        <v>0</v>
      </c>
      <c r="D60" s="131">
        <v>0</v>
      </c>
      <c r="E60" s="131">
        <v>0</v>
      </c>
      <c r="F60" s="131">
        <v>0</v>
      </c>
      <c r="G60" s="131">
        <v>0</v>
      </c>
      <c r="H60" s="131">
        <v>0</v>
      </c>
      <c r="I60" s="131">
        <v>0</v>
      </c>
      <c r="J60" s="131">
        <v>340741.87000000005</v>
      </c>
      <c r="K60" s="131">
        <v>328701.81</v>
      </c>
      <c r="L60" s="131">
        <v>0</v>
      </c>
      <c r="M60" s="131">
        <v>61445.310000000005</v>
      </c>
      <c r="N60" s="131">
        <v>154.97</v>
      </c>
      <c r="O60" s="131">
        <v>84644.14</v>
      </c>
      <c r="P60" s="131">
        <v>596192.93000000005</v>
      </c>
      <c r="Q60" s="131">
        <v>561002.38</v>
      </c>
      <c r="R60" s="131">
        <v>528726.98</v>
      </c>
      <c r="S60" s="51">
        <v>547956.37</v>
      </c>
      <c r="T60" s="126"/>
      <c r="U60" s="127"/>
      <c r="V60" s="126"/>
    </row>
    <row r="61" spans="1:22" ht="39.950000000000003" customHeight="1">
      <c r="A61" s="115" t="s">
        <v>152</v>
      </c>
      <c r="B61" s="116" t="s">
        <v>185</v>
      </c>
      <c r="C61" s="131">
        <v>0</v>
      </c>
      <c r="D61" s="131">
        <v>0</v>
      </c>
      <c r="E61" s="131">
        <v>0</v>
      </c>
      <c r="F61" s="131">
        <v>0</v>
      </c>
      <c r="G61" s="131">
        <v>0</v>
      </c>
      <c r="H61" s="131">
        <v>0</v>
      </c>
      <c r="I61" s="131">
        <v>0</v>
      </c>
      <c r="J61" s="131">
        <v>340786.75</v>
      </c>
      <c r="K61" s="131">
        <v>323422.74</v>
      </c>
      <c r="L61" s="131">
        <v>-20814.02</v>
      </c>
      <c r="M61" s="131">
        <v>61387.99</v>
      </c>
      <c r="N61" s="131">
        <v>-3841.71</v>
      </c>
      <c r="O61" s="131">
        <v>84630.689999999988</v>
      </c>
      <c r="P61" s="131">
        <v>594620.68999999994</v>
      </c>
      <c r="Q61" s="131">
        <v>559056.9</v>
      </c>
      <c r="R61" s="131">
        <v>527186.9</v>
      </c>
      <c r="S61" s="51">
        <v>519443.61</v>
      </c>
      <c r="T61" s="126"/>
      <c r="U61" s="127"/>
      <c r="V61" s="126"/>
    </row>
    <row r="62" spans="1:22" ht="39.950000000000003" customHeight="1">
      <c r="A62" s="117" t="s">
        <v>153</v>
      </c>
      <c r="B62" s="118" t="s">
        <v>195</v>
      </c>
      <c r="C62" s="131">
        <v>0</v>
      </c>
      <c r="D62" s="131">
        <v>0</v>
      </c>
      <c r="E62" s="131">
        <v>0</v>
      </c>
      <c r="F62" s="131">
        <v>0</v>
      </c>
      <c r="G62" s="131">
        <v>0</v>
      </c>
      <c r="H62" s="131">
        <v>0</v>
      </c>
      <c r="I62" s="131">
        <v>0</v>
      </c>
      <c r="J62" s="131">
        <v>0</v>
      </c>
      <c r="K62" s="131">
        <v>0</v>
      </c>
      <c r="L62" s="131">
        <v>0</v>
      </c>
      <c r="M62" s="131">
        <v>0</v>
      </c>
      <c r="N62" s="131">
        <v>0</v>
      </c>
      <c r="O62" s="131">
        <v>0</v>
      </c>
      <c r="P62" s="131">
        <v>0</v>
      </c>
      <c r="Q62" s="131">
        <v>0</v>
      </c>
      <c r="R62" s="131">
        <v>0</v>
      </c>
      <c r="S62" s="51">
        <v>0</v>
      </c>
      <c r="T62" s="126"/>
      <c r="U62" s="127"/>
      <c r="V62" s="126"/>
    </row>
    <row r="63" spans="1:22" ht="39.950000000000003" customHeight="1">
      <c r="A63" s="117" t="s">
        <v>154</v>
      </c>
      <c r="B63" s="118" t="s">
        <v>196</v>
      </c>
      <c r="C63" s="131">
        <v>0</v>
      </c>
      <c r="D63" s="131">
        <v>0</v>
      </c>
      <c r="E63" s="131">
        <v>0</v>
      </c>
      <c r="F63" s="131">
        <v>0</v>
      </c>
      <c r="G63" s="131">
        <v>0</v>
      </c>
      <c r="H63" s="131">
        <v>0</v>
      </c>
      <c r="I63" s="131">
        <v>0</v>
      </c>
      <c r="J63" s="131">
        <v>0</v>
      </c>
      <c r="K63" s="131">
        <v>0</v>
      </c>
      <c r="L63" s="131">
        <v>0</v>
      </c>
      <c r="M63" s="131">
        <v>0</v>
      </c>
      <c r="N63" s="131">
        <v>0</v>
      </c>
      <c r="O63" s="131">
        <v>0</v>
      </c>
      <c r="P63" s="131">
        <v>0</v>
      </c>
      <c r="Q63" s="131">
        <v>0</v>
      </c>
      <c r="R63" s="131">
        <v>0</v>
      </c>
      <c r="S63" s="51">
        <v>0</v>
      </c>
      <c r="T63" s="126"/>
      <c r="U63" s="127"/>
      <c r="V63" s="126"/>
    </row>
    <row r="64" spans="1:22" ht="39.950000000000003" customHeight="1">
      <c r="A64" s="117" t="s">
        <v>155</v>
      </c>
      <c r="B64" s="118" t="s">
        <v>183</v>
      </c>
      <c r="C64" s="131">
        <v>0</v>
      </c>
      <c r="D64" s="131">
        <v>0</v>
      </c>
      <c r="E64" s="131">
        <v>0</v>
      </c>
      <c r="F64" s="131">
        <v>0</v>
      </c>
      <c r="G64" s="131">
        <v>0</v>
      </c>
      <c r="H64" s="131">
        <v>0</v>
      </c>
      <c r="I64" s="131">
        <v>0</v>
      </c>
      <c r="J64" s="131">
        <v>0</v>
      </c>
      <c r="K64" s="131">
        <v>18076.189999999999</v>
      </c>
      <c r="L64" s="131">
        <v>11345.84</v>
      </c>
      <c r="M64" s="131">
        <v>0</v>
      </c>
      <c r="N64" s="131">
        <v>11498.78</v>
      </c>
      <c r="O64" s="131">
        <v>22150.799999999999</v>
      </c>
      <c r="P64" s="131">
        <v>9798.7999999999993</v>
      </c>
      <c r="Q64" s="131">
        <v>13521.75</v>
      </c>
      <c r="R64" s="131">
        <v>17182.73</v>
      </c>
      <c r="S64" s="51">
        <v>5617.92</v>
      </c>
      <c r="T64" s="126"/>
      <c r="U64" s="127"/>
      <c r="V64" s="126"/>
    </row>
    <row r="65" spans="1:22" ht="39.950000000000003" customHeight="1">
      <c r="A65" s="117" t="s">
        <v>156</v>
      </c>
      <c r="B65" s="118" t="s">
        <v>184</v>
      </c>
      <c r="C65" s="131">
        <v>0</v>
      </c>
      <c r="D65" s="131">
        <v>0</v>
      </c>
      <c r="E65" s="131">
        <v>0</v>
      </c>
      <c r="F65" s="131">
        <v>0</v>
      </c>
      <c r="G65" s="131">
        <v>0</v>
      </c>
      <c r="H65" s="131">
        <v>0</v>
      </c>
      <c r="I65" s="131">
        <v>0</v>
      </c>
      <c r="J65" s="131">
        <v>0</v>
      </c>
      <c r="K65" s="131">
        <v>18074.650000000001</v>
      </c>
      <c r="L65" s="131">
        <v>11314.97</v>
      </c>
      <c r="M65" s="131">
        <v>-20.100000000000001</v>
      </c>
      <c r="N65" s="131">
        <v>11473.730000000001</v>
      </c>
      <c r="O65" s="131">
        <v>26927.140000000003</v>
      </c>
      <c r="P65" s="131">
        <v>9768.4599999999991</v>
      </c>
      <c r="Q65" s="131">
        <v>13485.96</v>
      </c>
      <c r="R65" s="131">
        <v>17110.52</v>
      </c>
      <c r="S65" s="51">
        <v>5654.67</v>
      </c>
      <c r="T65" s="126"/>
      <c r="U65" s="127"/>
      <c r="V65" s="126"/>
    </row>
    <row r="66" spans="1:22">
      <c r="C66" s="128"/>
      <c r="D66" s="128"/>
      <c r="E66" s="128"/>
      <c r="F66" s="128"/>
      <c r="G66" s="128"/>
      <c r="H66" s="128"/>
      <c r="I66" s="128"/>
      <c r="J66" s="128"/>
      <c r="K66" s="128"/>
      <c r="L66" s="128"/>
      <c r="M66" s="128"/>
      <c r="N66" s="128"/>
      <c r="O66" s="128"/>
      <c r="P66" s="128"/>
      <c r="Q66" s="128"/>
      <c r="R66" s="128"/>
      <c r="T66" s="126"/>
      <c r="U66" s="127"/>
      <c r="V66" s="126"/>
    </row>
    <row r="67" spans="1:22">
      <c r="C67" s="128"/>
      <c r="D67" s="128"/>
      <c r="E67" s="128"/>
      <c r="F67" s="128"/>
      <c r="G67" s="128"/>
      <c r="H67" s="128"/>
      <c r="I67" s="128"/>
      <c r="J67" s="128"/>
      <c r="K67" s="128"/>
      <c r="L67" s="128"/>
      <c r="M67" s="128"/>
      <c r="N67" s="128"/>
      <c r="O67" s="128"/>
      <c r="P67" s="128"/>
      <c r="Q67" s="128"/>
      <c r="R67" s="128"/>
      <c r="T67" s="126"/>
      <c r="U67" s="127"/>
      <c r="V67" s="126"/>
    </row>
    <row r="68" spans="1:22">
      <c r="C68" s="133"/>
      <c r="D68" s="133"/>
      <c r="E68" s="133"/>
      <c r="F68" s="133"/>
      <c r="G68" s="133"/>
      <c r="H68" s="133"/>
      <c r="I68" s="133"/>
      <c r="J68" s="133"/>
      <c r="K68" s="133"/>
      <c r="L68" s="133"/>
      <c r="M68" s="133"/>
      <c r="N68" s="133"/>
      <c r="O68" s="133"/>
      <c r="P68" s="133"/>
      <c r="Q68" s="133"/>
      <c r="R68" s="133"/>
      <c r="T68" s="126"/>
      <c r="U68" s="127"/>
      <c r="V68" s="126"/>
    </row>
    <row r="69" spans="1:22">
      <c r="O69" s="133"/>
      <c r="T69" s="126"/>
      <c r="U69" s="127"/>
      <c r="V69" s="126"/>
    </row>
    <row r="70" spans="1:22">
      <c r="C70" s="133"/>
      <c r="D70" s="133"/>
      <c r="E70" s="133"/>
      <c r="F70" s="133"/>
      <c r="G70" s="133"/>
      <c r="H70" s="133"/>
      <c r="I70" s="133"/>
      <c r="J70" s="133"/>
      <c r="K70" s="133"/>
      <c r="L70" s="133"/>
      <c r="M70" s="133"/>
      <c r="N70" s="133"/>
      <c r="O70" s="133"/>
      <c r="P70" s="133"/>
      <c r="Q70" s="133"/>
      <c r="R70" s="133"/>
      <c r="T70" s="126"/>
      <c r="U70" s="127"/>
      <c r="V70" s="126"/>
    </row>
    <row r="71" spans="1:22">
      <c r="O71" s="133"/>
    </row>
    <row r="73" spans="1:22">
      <c r="C73" s="133"/>
    </row>
    <row r="74" spans="1:22">
      <c r="C74" s="133"/>
      <c r="D74" s="133"/>
      <c r="E74" s="133"/>
      <c r="F74" s="133"/>
      <c r="G74" s="133"/>
      <c r="H74" s="133"/>
      <c r="I74" s="133"/>
      <c r="J74" s="133"/>
      <c r="K74" s="133"/>
      <c r="L74" s="133"/>
      <c r="M74" s="133"/>
      <c r="N74" s="133"/>
      <c r="O74" s="133"/>
      <c r="P74" s="133"/>
      <c r="Q74" s="133"/>
      <c r="R74" s="133"/>
      <c r="S74" s="133"/>
    </row>
    <row r="76" spans="1:22">
      <c r="C76" s="133"/>
      <c r="D76" s="133"/>
      <c r="E76" s="133"/>
      <c r="F76" s="133"/>
      <c r="G76" s="133"/>
      <c r="H76" s="133"/>
      <c r="I76" s="133"/>
      <c r="J76" s="133"/>
      <c r="K76" s="133"/>
      <c r="L76" s="133"/>
      <c r="M76" s="133"/>
      <c r="N76" s="133"/>
      <c r="O76" s="133"/>
      <c r="P76" s="133"/>
      <c r="Q76" s="133"/>
      <c r="R76" s="133"/>
    </row>
  </sheetData>
  <printOptions horizontalCentered="1"/>
  <pageMargins left="0.11811023622047245" right="0.11811023622047245" top="0.78740157480314965" bottom="0.19685039370078741" header="0.31496062992125984" footer="0.11811023622047245"/>
  <pageSetup paperSize="9" scale="39" fitToHeight="2" orientation="landscape" r:id="rId1"/>
  <headerFooter>
    <oddFooter>&amp;L&amp;"Arial,Standard"&amp;14&amp;D&amp;R&amp;"Arial,Standard"&amp;14&amp;Z&amp;F</oddFooter>
  </headerFooter>
  <rowBreaks count="1" manualBreakCount="1">
    <brk id="42"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pageSetUpPr fitToPage="1"/>
  </sheetPr>
  <dimension ref="A1:S3706"/>
  <sheetViews>
    <sheetView showGridLines="0" zoomScaleNormal="100" workbookViewId="0">
      <pane ySplit="2" topLeftCell="A3" activePane="bottomLeft" state="frozen"/>
      <selection activeCell="A3293" sqref="A3293"/>
      <selection pane="bottomLeft"/>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6" t="s">
        <v>78</v>
      </c>
      <c r="B3" s="6">
        <v>2022</v>
      </c>
      <c r="C3" s="36"/>
      <c r="D3" s="36"/>
      <c r="E3" s="36"/>
      <c r="F3" s="36"/>
      <c r="G3" s="36"/>
      <c r="H3" s="36"/>
      <c r="I3" s="36"/>
      <c r="J3" s="36"/>
      <c r="K3" s="36"/>
      <c r="L3" s="36"/>
      <c r="M3" s="36"/>
      <c r="N3" s="36"/>
      <c r="O3" s="36"/>
      <c r="P3" s="36"/>
      <c r="Q3" s="36"/>
      <c r="R3" s="73"/>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6" t="s">
        <v>9</v>
      </c>
      <c r="B98" s="6">
        <v>2022</v>
      </c>
      <c r="C98" s="36"/>
      <c r="D98" s="36"/>
      <c r="E98" s="36"/>
      <c r="F98" s="36"/>
      <c r="G98" s="36"/>
      <c r="H98" s="36"/>
      <c r="I98" s="36"/>
      <c r="J98" s="36"/>
      <c r="K98" s="36"/>
      <c r="L98" s="36"/>
      <c r="M98" s="36"/>
      <c r="N98" s="36"/>
      <c r="O98" s="36"/>
      <c r="P98" s="36"/>
      <c r="Q98" s="36"/>
      <c r="R98" s="73"/>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4"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5"/>
      <c r="B192" s="7"/>
      <c r="C192" s="8"/>
      <c r="D192" s="8"/>
      <c r="E192" s="8"/>
      <c r="F192" s="8"/>
      <c r="G192" s="8"/>
      <c r="H192" s="8"/>
      <c r="I192" s="8"/>
      <c r="J192" s="8"/>
      <c r="K192" s="8"/>
      <c r="L192" s="8"/>
      <c r="M192" s="8"/>
    </row>
    <row r="193" spans="1:19">
      <c r="A193" s="76" t="s">
        <v>11</v>
      </c>
      <c r="B193" s="6">
        <v>2022</v>
      </c>
      <c r="C193" s="36"/>
      <c r="D193" s="36"/>
      <c r="E193" s="36"/>
      <c r="F193" s="36"/>
      <c r="G193" s="36"/>
      <c r="H193" s="36"/>
      <c r="I193" s="36"/>
      <c r="J193" s="36"/>
      <c r="K193" s="36"/>
      <c r="L193" s="36"/>
      <c r="M193" s="36"/>
      <c r="N193" s="36"/>
      <c r="O193" s="36"/>
      <c r="P193" s="36"/>
      <c r="Q193" s="36"/>
      <c r="R193" s="73"/>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4"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5"/>
      <c r="B287" s="7"/>
      <c r="C287" s="8"/>
      <c r="D287" s="8"/>
      <c r="E287" s="8"/>
      <c r="F287" s="8"/>
      <c r="G287" s="8"/>
      <c r="H287" s="8"/>
      <c r="I287" s="8"/>
      <c r="J287" s="8"/>
      <c r="K287" s="8"/>
      <c r="L287" s="8"/>
      <c r="M287" s="10"/>
    </row>
    <row r="288" spans="1:19">
      <c r="A288" s="76" t="s">
        <v>12</v>
      </c>
      <c r="B288" s="6">
        <v>2022</v>
      </c>
      <c r="C288" s="36"/>
      <c r="D288" s="36"/>
      <c r="E288" s="36"/>
      <c r="F288" s="36"/>
      <c r="G288" s="36"/>
      <c r="H288" s="36"/>
      <c r="I288" s="36"/>
      <c r="J288" s="36"/>
      <c r="K288" s="36"/>
      <c r="L288" s="36"/>
      <c r="M288" s="36"/>
      <c r="N288" s="36"/>
      <c r="O288" s="36"/>
      <c r="P288" s="36"/>
      <c r="Q288" s="36"/>
      <c r="R288" s="73"/>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4"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5"/>
      <c r="B382" s="7"/>
      <c r="C382" s="8"/>
      <c r="D382" s="8"/>
      <c r="E382" s="8"/>
      <c r="F382" s="8"/>
      <c r="G382" s="8"/>
      <c r="H382" s="8"/>
      <c r="I382" s="8"/>
      <c r="J382" s="8"/>
      <c r="K382" s="8"/>
      <c r="L382" s="8"/>
      <c r="M382" s="10"/>
    </row>
    <row r="383" spans="1:19">
      <c r="A383" s="76" t="s">
        <v>114</v>
      </c>
      <c r="B383" s="6">
        <v>2022</v>
      </c>
      <c r="C383" s="36"/>
      <c r="D383" s="36"/>
      <c r="E383" s="36"/>
      <c r="F383" s="36"/>
      <c r="G383" s="36"/>
      <c r="H383" s="36"/>
      <c r="I383" s="36"/>
      <c r="J383" s="36"/>
      <c r="K383" s="36"/>
      <c r="L383" s="36"/>
      <c r="M383" s="36"/>
      <c r="N383" s="36"/>
      <c r="O383" s="36"/>
      <c r="P383" s="36"/>
      <c r="Q383" s="36"/>
      <c r="R383" s="73"/>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4"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13</v>
      </c>
      <c r="B478" s="6">
        <v>2022</v>
      </c>
      <c r="C478" s="36"/>
      <c r="D478" s="36"/>
      <c r="E478" s="36"/>
      <c r="F478" s="36"/>
      <c r="G478" s="36"/>
      <c r="H478" s="36"/>
      <c r="I478" s="36"/>
      <c r="J478" s="36"/>
      <c r="K478" s="36"/>
      <c r="L478" s="36"/>
      <c r="M478" s="36"/>
      <c r="N478" s="36"/>
      <c r="O478" s="36"/>
      <c r="P478" s="36"/>
      <c r="Q478" s="36"/>
      <c r="R478" s="73"/>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4"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5"/>
      <c r="B572" s="7"/>
      <c r="C572" s="8"/>
      <c r="D572" s="8"/>
      <c r="E572" s="8"/>
      <c r="F572" s="8"/>
      <c r="G572" s="8"/>
      <c r="H572" s="8"/>
      <c r="I572" s="8"/>
      <c r="J572" s="8"/>
      <c r="K572" s="8"/>
      <c r="L572" s="8"/>
      <c r="M572" s="10"/>
    </row>
    <row r="573" spans="1:19">
      <c r="A573" s="76" t="s">
        <v>115</v>
      </c>
      <c r="B573" s="6">
        <v>2022</v>
      </c>
      <c r="C573" s="36"/>
      <c r="D573" s="36"/>
      <c r="E573" s="36"/>
      <c r="F573" s="36"/>
      <c r="G573" s="36"/>
      <c r="H573" s="36"/>
      <c r="I573" s="36"/>
      <c r="J573" s="36"/>
      <c r="K573" s="36"/>
      <c r="L573" s="36"/>
      <c r="M573" s="36"/>
      <c r="N573" s="36"/>
      <c r="O573" s="36"/>
      <c r="P573" s="36"/>
      <c r="Q573" s="36"/>
      <c r="R573" s="73"/>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4"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5"/>
      <c r="B667" s="7"/>
      <c r="C667" s="8"/>
      <c r="D667" s="8"/>
      <c r="E667" s="8"/>
      <c r="F667" s="8"/>
      <c r="G667" s="8"/>
      <c r="H667" s="8"/>
      <c r="I667" s="8"/>
      <c r="J667" s="8"/>
      <c r="K667" s="8"/>
      <c r="L667" s="8"/>
      <c r="M667" s="10"/>
    </row>
    <row r="668" spans="1:19">
      <c r="A668" s="76" t="s">
        <v>14</v>
      </c>
      <c r="B668" s="6">
        <v>2022</v>
      </c>
      <c r="C668" s="36"/>
      <c r="D668" s="36"/>
      <c r="E668" s="36"/>
      <c r="F668" s="36"/>
      <c r="G668" s="36"/>
      <c r="H668" s="36"/>
      <c r="I668" s="36"/>
      <c r="J668" s="36"/>
      <c r="K668" s="36"/>
      <c r="L668" s="36"/>
      <c r="M668" s="36"/>
      <c r="N668" s="36"/>
      <c r="O668" s="36"/>
      <c r="P668" s="36"/>
      <c r="Q668" s="36"/>
      <c r="R668" s="73"/>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4"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5"/>
      <c r="B762" s="7"/>
      <c r="C762" s="8"/>
      <c r="D762" s="8"/>
      <c r="E762" s="8"/>
      <c r="F762" s="8"/>
      <c r="G762" s="8"/>
      <c r="H762" s="8"/>
      <c r="I762" s="8"/>
      <c r="J762" s="8"/>
      <c r="K762" s="8"/>
      <c r="L762" s="8"/>
      <c r="M762" s="10"/>
    </row>
    <row r="763" spans="1:19">
      <c r="A763" s="76" t="s">
        <v>15</v>
      </c>
      <c r="B763" s="6">
        <v>2022</v>
      </c>
      <c r="C763" s="36"/>
      <c r="D763" s="36"/>
      <c r="E763" s="36"/>
      <c r="F763" s="36"/>
      <c r="G763" s="36"/>
      <c r="H763" s="36"/>
      <c r="I763" s="36"/>
      <c r="J763" s="36"/>
      <c r="K763" s="36"/>
      <c r="L763" s="36"/>
      <c r="M763" s="36"/>
      <c r="N763" s="36"/>
      <c r="O763" s="36"/>
      <c r="P763" s="36"/>
      <c r="Q763" s="36"/>
      <c r="R763" s="73"/>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4"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5"/>
      <c r="B857" s="7"/>
      <c r="C857" s="8"/>
      <c r="D857" s="8"/>
      <c r="E857" s="8"/>
      <c r="F857" s="8"/>
      <c r="G857" s="8"/>
      <c r="H857" s="8"/>
      <c r="I857" s="8"/>
      <c r="J857" s="8"/>
      <c r="K857" s="8"/>
      <c r="L857" s="8"/>
      <c r="M857" s="10"/>
    </row>
    <row r="858" spans="1:19">
      <c r="A858" s="76" t="s">
        <v>16</v>
      </c>
      <c r="B858" s="6">
        <v>2022</v>
      </c>
      <c r="C858" s="36"/>
      <c r="D858" s="36"/>
      <c r="E858" s="36"/>
      <c r="F858" s="36"/>
      <c r="G858" s="36"/>
      <c r="H858" s="36"/>
      <c r="I858" s="36"/>
      <c r="J858" s="36"/>
      <c r="K858" s="36"/>
      <c r="L858" s="36"/>
      <c r="M858" s="36"/>
      <c r="N858" s="36"/>
      <c r="O858" s="36"/>
      <c r="P858" s="36"/>
      <c r="Q858" s="36"/>
      <c r="R858" s="73"/>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4"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5"/>
      <c r="B952" s="7"/>
      <c r="C952" s="8"/>
      <c r="D952" s="8"/>
      <c r="E952" s="8"/>
      <c r="F952" s="8"/>
      <c r="G952" s="8"/>
      <c r="H952" s="8"/>
      <c r="I952" s="8"/>
      <c r="J952" s="8"/>
      <c r="K952" s="8"/>
      <c r="L952" s="8"/>
      <c r="M952" s="10"/>
    </row>
    <row r="953" spans="1:19">
      <c r="A953" s="76" t="s">
        <v>17</v>
      </c>
      <c r="B953" s="6">
        <v>2022</v>
      </c>
      <c r="C953" s="36"/>
      <c r="D953" s="36"/>
      <c r="E953" s="36"/>
      <c r="F953" s="36"/>
      <c r="G953" s="36"/>
      <c r="H953" s="36"/>
      <c r="I953" s="36"/>
      <c r="J953" s="36"/>
      <c r="K953" s="36"/>
      <c r="L953" s="36"/>
      <c r="M953" s="36"/>
      <c r="N953" s="36"/>
      <c r="O953" s="36"/>
      <c r="P953" s="36"/>
      <c r="Q953" s="36"/>
      <c r="R953" s="73"/>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4"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5"/>
      <c r="B1047" s="7"/>
      <c r="C1047" s="8"/>
      <c r="D1047" s="8"/>
      <c r="E1047" s="8"/>
      <c r="F1047" s="8"/>
      <c r="G1047" s="8"/>
      <c r="H1047" s="8"/>
      <c r="I1047" s="8"/>
      <c r="J1047" s="8"/>
      <c r="K1047" s="8"/>
      <c r="L1047" s="8"/>
      <c r="M1047" s="10"/>
    </row>
    <row r="1048" spans="1:19">
      <c r="A1048" s="76" t="s">
        <v>18</v>
      </c>
      <c r="B1048" s="6">
        <v>2022</v>
      </c>
      <c r="C1048" s="36"/>
      <c r="D1048" s="36"/>
      <c r="E1048" s="36"/>
      <c r="F1048" s="36"/>
      <c r="G1048" s="36"/>
      <c r="H1048" s="36"/>
      <c r="I1048" s="36"/>
      <c r="J1048" s="36"/>
      <c r="K1048" s="36"/>
      <c r="L1048" s="36"/>
      <c r="M1048" s="36"/>
      <c r="N1048" s="36"/>
      <c r="O1048" s="36"/>
      <c r="P1048" s="36"/>
      <c r="Q1048" s="36"/>
      <c r="R1048" s="73"/>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5"/>
      <c r="B1142" s="7"/>
      <c r="C1142" s="8"/>
      <c r="D1142" s="8"/>
      <c r="E1142" s="8"/>
      <c r="F1142" s="8"/>
      <c r="G1142" s="8"/>
      <c r="H1142" s="8"/>
      <c r="I1142" s="8"/>
      <c r="J1142" s="8"/>
      <c r="K1142" s="8"/>
      <c r="L1142" s="8"/>
      <c r="M1142" s="10"/>
    </row>
    <row r="1143" spans="1:19">
      <c r="A1143" s="76" t="s">
        <v>116</v>
      </c>
      <c r="B1143" s="6">
        <v>2022</v>
      </c>
      <c r="C1143" s="36"/>
      <c r="D1143" s="36"/>
      <c r="E1143" s="36"/>
      <c r="F1143" s="36"/>
      <c r="G1143" s="36"/>
      <c r="H1143" s="36"/>
      <c r="I1143" s="36"/>
      <c r="J1143" s="36"/>
      <c r="K1143" s="36"/>
      <c r="L1143" s="36"/>
      <c r="M1143" s="36"/>
      <c r="N1143" s="36"/>
      <c r="O1143" s="36"/>
      <c r="P1143" s="36"/>
      <c r="Q1143" s="36"/>
      <c r="R1143" s="73"/>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4"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6"/>
      <c r="D1238" s="36"/>
      <c r="E1238" s="36"/>
      <c r="F1238" s="36"/>
      <c r="G1238" s="36"/>
      <c r="H1238" s="36"/>
      <c r="I1238" s="36"/>
      <c r="J1238" s="36"/>
      <c r="K1238" s="36"/>
      <c r="L1238" s="36"/>
      <c r="M1238" s="36"/>
      <c r="N1238" s="36"/>
      <c r="O1238" s="36"/>
      <c r="P1238" s="36"/>
      <c r="Q1238" s="36"/>
      <c r="R1238" s="73"/>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8"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6"/>
      <c r="D1333" s="36"/>
      <c r="E1333" s="36"/>
      <c r="F1333" s="36"/>
      <c r="G1333" s="36"/>
      <c r="H1333" s="36"/>
      <c r="I1333" s="36"/>
      <c r="J1333" s="36"/>
      <c r="K1333" s="36"/>
      <c r="L1333" s="36"/>
      <c r="M1333" s="36"/>
      <c r="N1333" s="36"/>
      <c r="O1333" s="36"/>
      <c r="P1333" s="36"/>
      <c r="Q1333" s="36"/>
      <c r="R1333" s="73"/>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0"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6"/>
      <c r="D1428" s="36"/>
      <c r="E1428" s="36"/>
      <c r="F1428" s="36"/>
      <c r="G1428" s="36"/>
      <c r="H1428" s="36"/>
      <c r="I1428" s="36"/>
      <c r="J1428" s="36"/>
      <c r="K1428" s="36"/>
      <c r="L1428" s="36"/>
      <c r="M1428" s="36"/>
      <c r="N1428" s="36"/>
      <c r="O1428" s="36"/>
      <c r="P1428" s="36"/>
      <c r="Q1428" s="36"/>
      <c r="R1428" s="73"/>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4"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120</v>
      </c>
      <c r="B1523" s="6">
        <v>2022</v>
      </c>
      <c r="C1523" s="36"/>
      <c r="D1523" s="36"/>
      <c r="E1523" s="36"/>
      <c r="F1523" s="36"/>
      <c r="G1523" s="36"/>
      <c r="H1523" s="36"/>
      <c r="I1523" s="36"/>
      <c r="J1523" s="36"/>
      <c r="K1523" s="36"/>
      <c r="L1523" s="36"/>
      <c r="M1523" s="36"/>
      <c r="N1523" s="36"/>
      <c r="O1523" s="36"/>
      <c r="P1523" s="36"/>
      <c r="Q1523" s="36"/>
      <c r="R1523" s="73"/>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4"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5"/>
      <c r="B1617" s="7"/>
      <c r="C1617" s="8"/>
      <c r="D1617" s="8"/>
      <c r="E1617" s="8"/>
      <c r="F1617" s="8"/>
      <c r="G1617" s="8"/>
      <c r="H1617" s="8"/>
      <c r="I1617" s="8"/>
      <c r="J1617" s="8"/>
      <c r="K1617" s="8"/>
      <c r="L1617" s="8"/>
      <c r="M1617" s="10"/>
    </row>
    <row r="1618" spans="1:19" ht="25.5">
      <c r="A1618" s="76" t="s">
        <v>121</v>
      </c>
      <c r="B1618" s="6">
        <v>2022</v>
      </c>
      <c r="C1618" s="36"/>
      <c r="D1618" s="36"/>
      <c r="E1618" s="36"/>
      <c r="F1618" s="36"/>
      <c r="G1618" s="36"/>
      <c r="H1618" s="36"/>
      <c r="I1618" s="36"/>
      <c r="J1618" s="36"/>
      <c r="K1618" s="36"/>
      <c r="L1618" s="36"/>
      <c r="M1618" s="36"/>
      <c r="N1618" s="36"/>
      <c r="O1618" s="36"/>
      <c r="P1618" s="36"/>
      <c r="Q1618" s="36"/>
      <c r="R1618" s="73"/>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4"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5"/>
      <c r="B1712" s="7"/>
      <c r="C1712" s="8"/>
      <c r="D1712" s="8"/>
      <c r="E1712" s="8"/>
      <c r="F1712" s="8"/>
      <c r="G1712" s="8"/>
      <c r="H1712" s="8"/>
      <c r="I1712" s="8"/>
      <c r="J1712" s="8"/>
      <c r="K1712" s="8"/>
      <c r="L1712" s="8"/>
      <c r="M1712" s="10"/>
    </row>
    <row r="1713" spans="1:19" ht="89.25">
      <c r="A1713" s="76" t="s">
        <v>122</v>
      </c>
      <c r="B1713" s="6">
        <v>2022</v>
      </c>
      <c r="C1713" s="36"/>
      <c r="D1713" s="36"/>
      <c r="E1713" s="36"/>
      <c r="F1713" s="36"/>
      <c r="G1713" s="36"/>
      <c r="H1713" s="36"/>
      <c r="I1713" s="36"/>
      <c r="J1713" s="36"/>
      <c r="K1713" s="36"/>
      <c r="L1713" s="36"/>
      <c r="M1713" s="36"/>
      <c r="N1713" s="36"/>
      <c r="O1713" s="36"/>
      <c r="P1713" s="36"/>
      <c r="Q1713" s="36"/>
      <c r="R1713" s="73"/>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4"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5"/>
      <c r="B1807" s="7"/>
      <c r="C1807" s="8"/>
      <c r="D1807" s="8"/>
      <c r="E1807" s="8"/>
      <c r="F1807" s="8"/>
      <c r="G1807" s="8"/>
      <c r="H1807" s="8"/>
      <c r="I1807" s="8"/>
      <c r="J1807" s="8"/>
      <c r="K1807" s="8"/>
      <c r="L1807" s="8"/>
      <c r="M1807" s="10"/>
    </row>
    <row r="1808" spans="1:19">
      <c r="A1808" s="76" t="s">
        <v>123</v>
      </c>
      <c r="B1808" s="6">
        <v>2022</v>
      </c>
      <c r="C1808" s="36"/>
      <c r="D1808" s="36"/>
      <c r="E1808" s="36"/>
      <c r="F1808" s="36"/>
      <c r="G1808" s="36"/>
      <c r="H1808" s="36"/>
      <c r="I1808" s="36"/>
      <c r="J1808" s="36"/>
      <c r="K1808" s="36"/>
      <c r="L1808" s="36"/>
      <c r="M1808" s="36"/>
      <c r="N1808" s="36"/>
      <c r="O1808" s="36"/>
      <c r="P1808" s="36"/>
      <c r="Q1808" s="36"/>
      <c r="R1808" s="73"/>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4"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5"/>
      <c r="B1902" s="7"/>
      <c r="C1902" s="8"/>
      <c r="D1902" s="8"/>
      <c r="E1902" s="8"/>
      <c r="F1902" s="8"/>
      <c r="G1902" s="8"/>
      <c r="H1902" s="8"/>
      <c r="I1902" s="8"/>
      <c r="J1902" s="8"/>
      <c r="K1902" s="8"/>
      <c r="L1902" s="8"/>
      <c r="M1902" s="10"/>
    </row>
    <row r="1903" spans="1:19">
      <c r="A1903" s="76" t="s">
        <v>124</v>
      </c>
      <c r="B1903" s="6">
        <v>2022</v>
      </c>
      <c r="C1903" s="36"/>
      <c r="D1903" s="36"/>
      <c r="E1903" s="36"/>
      <c r="F1903" s="36"/>
      <c r="G1903" s="36"/>
      <c r="H1903" s="36"/>
      <c r="I1903" s="36"/>
      <c r="J1903" s="36"/>
      <c r="K1903" s="36"/>
      <c r="L1903" s="36"/>
      <c r="M1903" s="36"/>
      <c r="N1903" s="36"/>
      <c r="O1903" s="36"/>
      <c r="P1903" s="36"/>
      <c r="Q1903" s="36"/>
      <c r="R1903" s="73"/>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4"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5"/>
      <c r="B1997" s="7"/>
      <c r="C1997" s="8"/>
      <c r="D1997" s="8"/>
      <c r="E1997" s="8"/>
      <c r="F1997" s="8"/>
      <c r="G1997" s="8"/>
      <c r="H1997" s="8"/>
      <c r="I1997" s="8"/>
      <c r="J1997" s="8"/>
      <c r="K1997" s="8"/>
      <c r="L1997" s="8"/>
      <c r="M1997" s="10"/>
    </row>
    <row r="1998" spans="1:19">
      <c r="A1998" s="82" t="s">
        <v>125</v>
      </c>
      <c r="B1998" s="81">
        <v>2022</v>
      </c>
      <c r="C1998" s="36"/>
      <c r="D1998" s="36"/>
      <c r="E1998" s="36"/>
      <c r="F1998" s="36"/>
      <c r="G1998" s="36"/>
      <c r="H1998" s="36"/>
      <c r="I1998" s="36"/>
      <c r="J1998" s="36"/>
      <c r="K1998" s="36"/>
      <c r="L1998" s="36"/>
      <c r="M1998" s="36"/>
      <c r="N1998" s="36"/>
      <c r="O1998" s="36"/>
      <c r="P1998" s="36"/>
      <c r="Q1998" s="36"/>
      <c r="R1998" s="73"/>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4"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5"/>
      <c r="B2092" s="7"/>
      <c r="C2092" s="8"/>
      <c r="D2092" s="8"/>
      <c r="E2092" s="8"/>
      <c r="F2092" s="8"/>
      <c r="G2092" s="8"/>
      <c r="H2092" s="8"/>
      <c r="I2092" s="8"/>
      <c r="J2092" s="8"/>
      <c r="K2092" s="8"/>
      <c r="L2092" s="8"/>
      <c r="M2092" s="10"/>
    </row>
    <row r="2093" spans="1:19" ht="25.5">
      <c r="A2093" s="76" t="s">
        <v>126</v>
      </c>
      <c r="B2093" s="6">
        <v>2022</v>
      </c>
      <c r="C2093" s="36"/>
      <c r="D2093" s="36"/>
      <c r="E2093" s="36"/>
      <c r="F2093" s="36"/>
      <c r="G2093" s="36"/>
      <c r="H2093" s="36"/>
      <c r="I2093" s="36"/>
      <c r="J2093" s="36"/>
      <c r="K2093" s="36"/>
      <c r="L2093" s="36"/>
      <c r="M2093" s="36"/>
      <c r="N2093" s="36"/>
      <c r="O2093" s="36"/>
      <c r="P2093" s="36"/>
      <c r="Q2093" s="36"/>
      <c r="R2093" s="73"/>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4"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5"/>
      <c r="B2187" s="7"/>
      <c r="C2187" s="8"/>
      <c r="D2187" s="8"/>
      <c r="E2187" s="8"/>
      <c r="F2187" s="8"/>
      <c r="G2187" s="8"/>
      <c r="H2187" s="8"/>
      <c r="I2187" s="8"/>
      <c r="J2187" s="8"/>
      <c r="K2187" s="8"/>
      <c r="L2187" s="8"/>
      <c r="M2187" s="10"/>
    </row>
    <row r="2188" spans="1:19">
      <c r="A2188" s="76" t="s">
        <v>127</v>
      </c>
      <c r="B2188" s="6">
        <v>2022</v>
      </c>
      <c r="C2188" s="36"/>
      <c r="D2188" s="36"/>
      <c r="E2188" s="36"/>
      <c r="F2188" s="36"/>
      <c r="G2188" s="36"/>
      <c r="H2188" s="36"/>
      <c r="I2188" s="36"/>
      <c r="J2188" s="36"/>
      <c r="K2188" s="36"/>
      <c r="L2188" s="36"/>
      <c r="M2188" s="36"/>
      <c r="N2188" s="36"/>
      <c r="O2188" s="36"/>
      <c r="P2188" s="36"/>
      <c r="Q2188" s="36"/>
      <c r="R2188" s="73"/>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4"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5"/>
      <c r="B2282" s="7"/>
      <c r="C2282" s="8"/>
      <c r="D2282" s="8"/>
      <c r="E2282" s="8"/>
      <c r="F2282" s="8"/>
      <c r="G2282" s="8"/>
      <c r="H2282" s="8"/>
      <c r="I2282" s="8"/>
      <c r="J2282" s="8"/>
      <c r="K2282" s="8"/>
      <c r="L2282" s="8"/>
      <c r="M2282" s="10"/>
    </row>
    <row r="2283" spans="1:19">
      <c r="A2283" s="76" t="s">
        <v>128</v>
      </c>
      <c r="B2283" s="6">
        <v>2022</v>
      </c>
      <c r="C2283" s="36"/>
      <c r="D2283" s="36"/>
      <c r="E2283" s="36"/>
      <c r="F2283" s="36"/>
      <c r="G2283" s="36"/>
      <c r="H2283" s="36"/>
      <c r="I2283" s="36"/>
      <c r="J2283" s="36"/>
      <c r="K2283" s="36"/>
      <c r="L2283" s="36"/>
      <c r="M2283" s="36"/>
      <c r="N2283" s="36"/>
      <c r="O2283" s="36"/>
      <c r="P2283" s="36"/>
      <c r="Q2283" s="36"/>
      <c r="R2283" s="73"/>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4"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5"/>
      <c r="B2377" s="7"/>
      <c r="C2377" s="8"/>
      <c r="D2377" s="8"/>
      <c r="E2377" s="8"/>
      <c r="F2377" s="8"/>
      <c r="G2377" s="8"/>
      <c r="H2377" s="8"/>
      <c r="I2377" s="8"/>
      <c r="J2377" s="8"/>
      <c r="K2377" s="8"/>
      <c r="L2377" s="8"/>
      <c r="M2377" s="10"/>
    </row>
    <row r="2378" spans="1:19">
      <c r="A2378" s="76" t="s">
        <v>129</v>
      </c>
      <c r="B2378" s="6">
        <v>2022</v>
      </c>
      <c r="C2378" s="36"/>
      <c r="D2378" s="36"/>
      <c r="E2378" s="36"/>
      <c r="F2378" s="36"/>
      <c r="G2378" s="36"/>
      <c r="H2378" s="36"/>
      <c r="I2378" s="36"/>
      <c r="J2378" s="36"/>
      <c r="K2378" s="36"/>
      <c r="L2378" s="36"/>
      <c r="M2378" s="36"/>
      <c r="N2378" s="36"/>
      <c r="O2378" s="36"/>
      <c r="P2378" s="36"/>
      <c r="Q2378" s="36"/>
      <c r="R2378" s="73"/>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4"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5"/>
      <c r="B2472" s="7"/>
      <c r="C2472" s="8"/>
      <c r="D2472" s="8"/>
      <c r="E2472" s="8"/>
      <c r="F2472" s="8"/>
      <c r="G2472" s="8"/>
      <c r="H2472" s="8"/>
      <c r="I2472" s="8"/>
      <c r="J2472" s="8"/>
      <c r="K2472" s="8"/>
      <c r="L2472" s="8"/>
      <c r="M2472" s="10"/>
    </row>
    <row r="2473" spans="1:19">
      <c r="A2473" s="76" t="s">
        <v>130</v>
      </c>
      <c r="B2473" s="6">
        <v>2022</v>
      </c>
      <c r="C2473" s="36"/>
      <c r="D2473" s="36"/>
      <c r="E2473" s="36"/>
      <c r="F2473" s="36"/>
      <c r="G2473" s="36"/>
      <c r="H2473" s="36"/>
      <c r="I2473" s="36"/>
      <c r="J2473" s="36"/>
      <c r="K2473" s="36"/>
      <c r="L2473" s="36"/>
      <c r="M2473" s="36"/>
      <c r="N2473" s="36"/>
      <c r="O2473" s="36"/>
      <c r="P2473" s="36"/>
      <c r="Q2473" s="36"/>
      <c r="R2473" s="73"/>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4"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5"/>
      <c r="B2567" s="7"/>
      <c r="C2567" s="8"/>
      <c r="D2567" s="8"/>
      <c r="E2567" s="8"/>
      <c r="F2567" s="8"/>
      <c r="G2567" s="8"/>
      <c r="H2567" s="8"/>
      <c r="I2567" s="8"/>
      <c r="J2567" s="8"/>
      <c r="K2567" s="8"/>
      <c r="L2567" s="8"/>
      <c r="M2567" s="10"/>
    </row>
    <row r="2568" spans="1:19" ht="25.5">
      <c r="A2568" s="76" t="s">
        <v>131</v>
      </c>
      <c r="B2568" s="6">
        <v>2022</v>
      </c>
      <c r="C2568" s="36"/>
      <c r="D2568" s="36"/>
      <c r="E2568" s="36"/>
      <c r="F2568" s="36"/>
      <c r="G2568" s="36"/>
      <c r="H2568" s="36"/>
      <c r="I2568" s="36"/>
      <c r="J2568" s="36"/>
      <c r="K2568" s="36"/>
      <c r="L2568" s="36"/>
      <c r="M2568" s="36"/>
      <c r="N2568" s="36"/>
      <c r="O2568" s="36"/>
      <c r="P2568" s="36"/>
      <c r="Q2568" s="36"/>
      <c r="R2568" s="73"/>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4"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5"/>
      <c r="B2662" s="7"/>
      <c r="C2662" s="8"/>
      <c r="D2662" s="8"/>
      <c r="E2662" s="8"/>
      <c r="F2662" s="8"/>
      <c r="G2662" s="8"/>
      <c r="H2662" s="8"/>
      <c r="I2662" s="8"/>
      <c r="J2662" s="8"/>
      <c r="K2662" s="8"/>
      <c r="L2662" s="8"/>
      <c r="M2662" s="10"/>
    </row>
    <row r="2663" spans="1:19" ht="51">
      <c r="A2663" s="76" t="s">
        <v>132</v>
      </c>
      <c r="B2663" s="6">
        <v>2022</v>
      </c>
      <c r="C2663" s="36"/>
      <c r="D2663" s="36"/>
      <c r="E2663" s="36"/>
      <c r="F2663" s="36"/>
      <c r="G2663" s="36"/>
      <c r="H2663" s="36"/>
      <c r="I2663" s="36"/>
      <c r="J2663" s="36"/>
      <c r="K2663" s="36"/>
      <c r="L2663" s="36"/>
      <c r="M2663" s="36"/>
      <c r="N2663" s="36"/>
      <c r="O2663" s="36"/>
      <c r="P2663" s="36"/>
      <c r="Q2663" s="36"/>
      <c r="R2663" s="73"/>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4"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133</v>
      </c>
      <c r="B2758" s="6">
        <v>2022</v>
      </c>
      <c r="C2758" s="36"/>
      <c r="D2758" s="36"/>
      <c r="E2758" s="36"/>
      <c r="F2758" s="36"/>
      <c r="G2758" s="36"/>
      <c r="H2758" s="36"/>
      <c r="I2758" s="36"/>
      <c r="J2758" s="36"/>
      <c r="K2758" s="36"/>
      <c r="L2758" s="36"/>
      <c r="M2758" s="36"/>
      <c r="N2758" s="36"/>
      <c r="O2758" s="36"/>
      <c r="P2758" s="36"/>
      <c r="Q2758" s="36"/>
      <c r="R2758" s="73"/>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4"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5"/>
      <c r="B2852" s="7"/>
      <c r="C2852" s="8"/>
      <c r="D2852" s="8"/>
      <c r="E2852" s="8"/>
      <c r="F2852" s="8"/>
      <c r="G2852" s="8"/>
      <c r="H2852" s="8"/>
      <c r="I2852" s="8"/>
      <c r="J2852" s="8"/>
      <c r="K2852" s="8"/>
      <c r="L2852" s="8"/>
      <c r="M2852" s="10"/>
    </row>
    <row r="2853" spans="1:19" ht="51">
      <c r="A2853" s="76" t="s">
        <v>134</v>
      </c>
      <c r="B2853" s="6">
        <v>2022</v>
      </c>
      <c r="C2853" s="36"/>
      <c r="D2853" s="36"/>
      <c r="E2853" s="36"/>
      <c r="F2853" s="36"/>
      <c r="G2853" s="36"/>
      <c r="H2853" s="36"/>
      <c r="I2853" s="36"/>
      <c r="J2853" s="36"/>
      <c r="K2853" s="36"/>
      <c r="L2853" s="36"/>
      <c r="M2853" s="36"/>
      <c r="N2853" s="36"/>
      <c r="O2853" s="36"/>
      <c r="P2853" s="36"/>
      <c r="Q2853" s="36"/>
      <c r="R2853" s="73"/>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4"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7" customFormat="1">
      <c r="A2947" s="75"/>
      <c r="B2947" s="7"/>
      <c r="C2947" s="8"/>
      <c r="D2947" s="8"/>
      <c r="E2947" s="8"/>
      <c r="F2947" s="8"/>
      <c r="G2947" s="8"/>
      <c r="H2947" s="8"/>
      <c r="I2947" s="8"/>
      <c r="J2947" s="8"/>
      <c r="K2947" s="8"/>
      <c r="L2947" s="8"/>
      <c r="M2947" s="10"/>
      <c r="N2947" s="35"/>
      <c r="O2947" s="35"/>
      <c r="P2947" s="35"/>
      <c r="Q2947" s="35"/>
      <c r="R2947" s="35"/>
      <c r="S2947" s="35"/>
    </row>
    <row r="2948" spans="1:19">
      <c r="A2948" s="76" t="s">
        <v>135</v>
      </c>
      <c r="B2948" s="6">
        <v>2022</v>
      </c>
      <c r="C2948" s="36"/>
      <c r="D2948" s="36"/>
      <c r="E2948" s="36"/>
      <c r="F2948" s="36"/>
      <c r="G2948" s="36"/>
      <c r="H2948" s="36"/>
      <c r="I2948" s="36"/>
      <c r="J2948" s="36"/>
      <c r="K2948" s="36"/>
      <c r="L2948" s="36"/>
      <c r="M2948" s="36"/>
      <c r="N2948" s="36"/>
      <c r="O2948" s="36"/>
      <c r="P2948" s="36"/>
      <c r="Q2948" s="36"/>
      <c r="R2948" s="73"/>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4"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5"/>
      <c r="B3042" s="7"/>
      <c r="C3042" s="8"/>
      <c r="D3042" s="8"/>
      <c r="E3042" s="8"/>
      <c r="F3042" s="8"/>
      <c r="G3042" s="8"/>
      <c r="H3042" s="8"/>
      <c r="I3042" s="8"/>
      <c r="J3042" s="8"/>
      <c r="K3042" s="8"/>
      <c r="L3042" s="8"/>
      <c r="M3042" s="10"/>
    </row>
    <row r="3043" spans="1:19">
      <c r="A3043" s="76" t="s">
        <v>136</v>
      </c>
      <c r="B3043" s="6">
        <v>2022</v>
      </c>
      <c r="C3043" s="36"/>
      <c r="D3043" s="36"/>
      <c r="E3043" s="36"/>
      <c r="F3043" s="36"/>
      <c r="G3043" s="36"/>
      <c r="H3043" s="36"/>
      <c r="I3043" s="36"/>
      <c r="J3043" s="36"/>
      <c r="K3043" s="36"/>
      <c r="L3043" s="36"/>
      <c r="M3043" s="36"/>
      <c r="N3043" s="36"/>
      <c r="O3043" s="36"/>
      <c r="P3043" s="36"/>
      <c r="Q3043" s="36"/>
      <c r="R3043" s="73"/>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4"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5"/>
      <c r="B3137" s="7"/>
      <c r="C3137" s="8"/>
      <c r="D3137" s="8"/>
      <c r="E3137" s="8"/>
      <c r="F3137" s="8"/>
      <c r="G3137" s="8"/>
      <c r="H3137" s="8"/>
      <c r="I3137" s="8"/>
      <c r="J3137" s="8"/>
      <c r="K3137" s="8"/>
      <c r="L3137" s="8"/>
      <c r="M3137" s="10"/>
    </row>
    <row r="3138" spans="1:19" ht="25.5">
      <c r="A3138" s="76" t="s">
        <v>137</v>
      </c>
      <c r="B3138" s="6">
        <v>2022</v>
      </c>
      <c r="C3138" s="36"/>
      <c r="D3138" s="36"/>
      <c r="E3138" s="36"/>
      <c r="F3138" s="36"/>
      <c r="G3138" s="36"/>
      <c r="H3138" s="36"/>
      <c r="I3138" s="36"/>
      <c r="J3138" s="36"/>
      <c r="K3138" s="36"/>
      <c r="L3138" s="36"/>
      <c r="M3138" s="36"/>
      <c r="N3138" s="36"/>
      <c r="O3138" s="36"/>
      <c r="P3138" s="36"/>
      <c r="Q3138" s="36"/>
      <c r="R3138" s="73"/>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4"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5"/>
      <c r="B3232" s="7"/>
      <c r="C3232" s="8"/>
      <c r="D3232" s="8"/>
      <c r="E3232" s="8"/>
      <c r="F3232" s="8"/>
      <c r="G3232" s="8"/>
      <c r="H3232" s="8"/>
      <c r="I3232" s="8"/>
      <c r="J3232" s="8"/>
      <c r="K3232" s="8"/>
      <c r="L3232" s="8"/>
      <c r="M3232" s="10"/>
    </row>
    <row r="3233" spans="1:19" ht="25.5">
      <c r="A3233" s="76" t="s">
        <v>138</v>
      </c>
      <c r="B3233" s="6">
        <v>2022</v>
      </c>
      <c r="C3233" s="36"/>
      <c r="D3233" s="36"/>
      <c r="E3233" s="36"/>
      <c r="F3233" s="36"/>
      <c r="G3233" s="36"/>
      <c r="H3233" s="36"/>
      <c r="I3233" s="36"/>
      <c r="J3233" s="36"/>
      <c r="K3233" s="36"/>
      <c r="L3233" s="36"/>
      <c r="M3233" s="36"/>
      <c r="N3233" s="36"/>
      <c r="O3233" s="36"/>
      <c r="P3233" s="36"/>
      <c r="Q3233" s="36"/>
      <c r="R3233" s="73"/>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4"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5"/>
      <c r="B3327" s="7"/>
      <c r="C3327" s="8"/>
      <c r="D3327" s="8"/>
      <c r="E3327" s="8"/>
      <c r="F3327" s="8"/>
      <c r="G3327" s="8"/>
      <c r="H3327" s="8"/>
      <c r="I3327" s="8"/>
      <c r="J3327" s="8"/>
      <c r="K3327" s="8"/>
      <c r="L3327" s="8"/>
      <c r="M3327" s="10"/>
    </row>
    <row r="3328" spans="1:19">
      <c r="A3328" s="76" t="s">
        <v>213</v>
      </c>
      <c r="B3328" s="6">
        <v>2022</v>
      </c>
      <c r="C3328" s="36"/>
      <c r="D3328" s="36"/>
      <c r="E3328" s="36"/>
      <c r="F3328" s="36"/>
      <c r="G3328" s="36"/>
      <c r="H3328" s="36"/>
      <c r="I3328" s="36"/>
      <c r="J3328" s="36"/>
      <c r="K3328" s="36"/>
      <c r="L3328" s="36"/>
      <c r="M3328" s="36"/>
      <c r="N3328" s="36"/>
      <c r="O3328" s="36"/>
      <c r="P3328" s="36"/>
      <c r="Q3328" s="36"/>
      <c r="R3328" s="73"/>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4"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5"/>
      <c r="B3422" s="7"/>
      <c r="C3422" s="8"/>
      <c r="D3422" s="8"/>
      <c r="E3422" s="8"/>
      <c r="F3422" s="8"/>
      <c r="G3422" s="8"/>
      <c r="H3422" s="8"/>
      <c r="I3422" s="8"/>
      <c r="J3422" s="8"/>
      <c r="K3422" s="8"/>
      <c r="L3422" s="8"/>
      <c r="M3422" s="10"/>
    </row>
    <row r="3423" spans="1:19">
      <c r="A3423" s="76" t="s">
        <v>139</v>
      </c>
      <c r="B3423" s="6">
        <v>2022</v>
      </c>
      <c r="C3423" s="36"/>
      <c r="D3423" s="36"/>
      <c r="E3423" s="36"/>
      <c r="F3423" s="36"/>
      <c r="G3423" s="36"/>
      <c r="H3423" s="36"/>
      <c r="I3423" s="36"/>
      <c r="J3423" s="36"/>
      <c r="K3423" s="36"/>
      <c r="L3423" s="36"/>
      <c r="M3423" s="36"/>
      <c r="N3423" s="36"/>
      <c r="O3423" s="36"/>
      <c r="P3423" s="36"/>
      <c r="Q3423" s="36"/>
      <c r="R3423" s="73"/>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4"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5"/>
      <c r="B3517" s="7"/>
      <c r="C3517" s="8"/>
      <c r="D3517" s="8"/>
      <c r="E3517" s="8"/>
      <c r="F3517" s="8"/>
      <c r="G3517" s="8"/>
      <c r="H3517" s="8"/>
      <c r="I3517" s="8"/>
      <c r="J3517" s="8"/>
      <c r="K3517" s="8"/>
      <c r="L3517" s="8"/>
      <c r="M3517" s="10"/>
    </row>
    <row r="3518" spans="1:19">
      <c r="A3518" s="76" t="s">
        <v>140</v>
      </c>
      <c r="B3518" s="6">
        <v>2022</v>
      </c>
      <c r="C3518" s="36"/>
      <c r="D3518" s="36"/>
      <c r="E3518" s="36"/>
      <c r="F3518" s="36"/>
      <c r="G3518" s="36"/>
      <c r="H3518" s="36"/>
      <c r="I3518" s="36"/>
      <c r="J3518" s="36"/>
      <c r="K3518" s="36"/>
      <c r="L3518" s="36"/>
      <c r="M3518" s="36"/>
      <c r="N3518" s="36"/>
      <c r="O3518" s="36"/>
      <c r="P3518" s="36"/>
      <c r="Q3518" s="36"/>
      <c r="R3518" s="73"/>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4"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141</v>
      </c>
      <c r="B3613" s="6">
        <v>2022</v>
      </c>
      <c r="C3613" s="36"/>
      <c r="D3613" s="36"/>
      <c r="E3613" s="36"/>
      <c r="F3613" s="36"/>
      <c r="G3613" s="36"/>
      <c r="H3613" s="36"/>
      <c r="I3613" s="36"/>
      <c r="J3613" s="36"/>
      <c r="K3613" s="36"/>
      <c r="L3613" s="36"/>
      <c r="M3613" s="36"/>
      <c r="N3613" s="36"/>
      <c r="O3613" s="36"/>
      <c r="P3613" s="36"/>
      <c r="Q3613" s="36"/>
      <c r="R3613" s="73"/>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4"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00B050"/>
    <pageSetUpPr fitToPage="1"/>
  </sheetPr>
  <dimension ref="A1:S3706"/>
  <sheetViews>
    <sheetView showGridLines="0" zoomScaleNormal="100" workbookViewId="0">
      <pane ySplit="1" topLeftCell="A2" activePane="bottomLeft" state="frozen"/>
      <selection activeCell="A3293" sqref="A3293"/>
      <selection pane="bottomLeft"/>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6" t="s">
        <v>78</v>
      </c>
      <c r="B3" s="6">
        <v>2022</v>
      </c>
      <c r="C3" s="36"/>
      <c r="D3" s="36"/>
      <c r="E3" s="36"/>
      <c r="F3" s="36"/>
      <c r="G3" s="36"/>
      <c r="H3" s="36"/>
      <c r="I3" s="36"/>
      <c r="J3" s="36"/>
      <c r="K3" s="36"/>
      <c r="L3" s="36"/>
      <c r="M3" s="36"/>
      <c r="N3" s="36"/>
      <c r="O3" s="36"/>
      <c r="P3" s="36"/>
      <c r="Q3" s="36"/>
      <c r="R3" s="73"/>
      <c r="S3" s="37">
        <v>132234.35</v>
      </c>
    </row>
    <row r="4" spans="1:19">
      <c r="A4" s="38"/>
      <c r="B4" s="6">
        <v>2021</v>
      </c>
      <c r="C4" s="36"/>
      <c r="D4" s="36"/>
      <c r="E4" s="36"/>
      <c r="F4" s="36"/>
      <c r="G4" s="36"/>
      <c r="H4" s="36"/>
      <c r="I4" s="36"/>
      <c r="J4" s="36"/>
      <c r="K4" s="36"/>
      <c r="L4" s="36"/>
      <c r="M4" s="36"/>
      <c r="N4" s="36"/>
      <c r="O4" s="36"/>
      <c r="P4" s="36"/>
      <c r="Q4" s="36"/>
      <c r="R4" s="37">
        <v>178729.2</v>
      </c>
      <c r="S4" s="37">
        <v>178729.2</v>
      </c>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v>3946.81</v>
      </c>
      <c r="P7" s="37">
        <v>3946.81</v>
      </c>
      <c r="Q7" s="37">
        <v>3946.81</v>
      </c>
      <c r="R7" s="37">
        <v>3946.81</v>
      </c>
      <c r="S7" s="37">
        <v>3946.81</v>
      </c>
    </row>
    <row r="8" spans="1:19">
      <c r="B8" s="6">
        <v>2017</v>
      </c>
      <c r="C8" s="36"/>
      <c r="D8" s="36"/>
      <c r="E8" s="36"/>
      <c r="F8" s="36"/>
      <c r="G8" s="36"/>
      <c r="H8" s="36"/>
      <c r="I8" s="36"/>
      <c r="J8" s="36"/>
      <c r="K8" s="36"/>
      <c r="L8" s="36"/>
      <c r="M8" s="36"/>
      <c r="N8" s="37">
        <v>7982.6399999999994</v>
      </c>
      <c r="O8" s="37">
        <v>7982.6399999999994</v>
      </c>
      <c r="P8" s="37">
        <v>7982.6399999999994</v>
      </c>
      <c r="Q8" s="37">
        <v>7982.6399999999994</v>
      </c>
      <c r="R8" s="37">
        <v>7982.6399999999994</v>
      </c>
      <c r="S8" s="37">
        <v>7982.6399999999994</v>
      </c>
    </row>
    <row r="9" spans="1:19">
      <c r="B9" s="6">
        <v>2016</v>
      </c>
      <c r="C9" s="36"/>
      <c r="D9" s="36"/>
      <c r="E9" s="36"/>
      <c r="F9" s="36"/>
      <c r="G9" s="36"/>
      <c r="H9" s="36"/>
      <c r="I9" s="36"/>
      <c r="J9" s="36"/>
      <c r="K9" s="36"/>
      <c r="L9" s="36"/>
      <c r="M9" s="37">
        <v>187.68</v>
      </c>
      <c r="N9" s="37">
        <v>187.68</v>
      </c>
      <c r="O9" s="37">
        <v>187.68</v>
      </c>
      <c r="P9" s="37">
        <v>187.68</v>
      </c>
      <c r="Q9" s="37">
        <v>187.68</v>
      </c>
      <c r="R9" s="37">
        <v>187.68</v>
      </c>
      <c r="S9" s="37">
        <v>187.68</v>
      </c>
    </row>
    <row r="10" spans="1:19">
      <c r="B10" s="6">
        <v>2015</v>
      </c>
      <c r="C10" s="36"/>
      <c r="D10" s="36"/>
      <c r="E10" s="36"/>
      <c r="F10" s="36"/>
      <c r="G10" s="36"/>
      <c r="H10" s="36"/>
      <c r="I10" s="36"/>
      <c r="J10" s="36"/>
      <c r="K10" s="36"/>
      <c r="L10" s="37">
        <v>3386.14</v>
      </c>
      <c r="M10" s="37">
        <v>3386.14</v>
      </c>
      <c r="N10" s="37">
        <v>3386.14</v>
      </c>
      <c r="O10" s="37">
        <v>3386.14</v>
      </c>
      <c r="P10" s="37">
        <v>3386.14</v>
      </c>
      <c r="Q10" s="37">
        <v>3386.14</v>
      </c>
      <c r="R10" s="37">
        <v>3386.14</v>
      </c>
      <c r="S10" s="37">
        <v>3386.14</v>
      </c>
    </row>
    <row r="11" spans="1:19">
      <c r="B11" s="6">
        <v>2014</v>
      </c>
      <c r="C11" s="36"/>
      <c r="D11" s="36"/>
      <c r="E11" s="36"/>
      <c r="F11" s="36"/>
      <c r="G11" s="36"/>
      <c r="H11" s="36"/>
      <c r="I11" s="36"/>
      <c r="J11" s="36"/>
      <c r="K11" s="37">
        <v>4390.5</v>
      </c>
      <c r="L11" s="37">
        <v>4390.5</v>
      </c>
      <c r="M11" s="37">
        <v>4390.5</v>
      </c>
      <c r="N11" s="37">
        <v>4390.5</v>
      </c>
      <c r="O11" s="37">
        <v>4390.5</v>
      </c>
      <c r="P11" s="37">
        <v>4390.5</v>
      </c>
      <c r="Q11" s="37">
        <v>4390.5</v>
      </c>
      <c r="R11" s="37">
        <v>4390.5</v>
      </c>
      <c r="S11" s="37">
        <v>4390.5</v>
      </c>
    </row>
    <row r="12" spans="1:19">
      <c r="B12" s="6">
        <v>2013</v>
      </c>
      <c r="C12" s="36"/>
      <c r="D12" s="36"/>
      <c r="E12" s="36"/>
      <c r="F12" s="36"/>
      <c r="G12" s="36"/>
      <c r="H12" s="36"/>
      <c r="I12" s="36"/>
      <c r="J12" s="37">
        <v>2499.44</v>
      </c>
      <c r="K12" s="37">
        <v>2499.44</v>
      </c>
      <c r="L12" s="37">
        <v>2499.44</v>
      </c>
      <c r="M12" s="37">
        <v>2499.44</v>
      </c>
      <c r="N12" s="37">
        <v>2499.44</v>
      </c>
      <c r="O12" s="37">
        <v>2499.44</v>
      </c>
      <c r="P12" s="37">
        <v>2499.44</v>
      </c>
      <c r="Q12" s="37">
        <v>2499.44</v>
      </c>
      <c r="R12" s="37">
        <v>2499.44</v>
      </c>
      <c r="S12" s="37">
        <v>2499.44</v>
      </c>
    </row>
    <row r="13" spans="1:19">
      <c r="B13" s="6">
        <v>2012</v>
      </c>
      <c r="C13" s="36"/>
      <c r="D13" s="36"/>
      <c r="E13" s="36"/>
      <c r="F13" s="36"/>
      <c r="G13" s="36"/>
      <c r="H13" s="36"/>
      <c r="I13" s="37">
        <v>2128.63</v>
      </c>
      <c r="J13" s="37">
        <v>2128.63</v>
      </c>
      <c r="K13" s="37">
        <v>2128.63</v>
      </c>
      <c r="L13" s="37">
        <v>2128.63</v>
      </c>
      <c r="M13" s="37">
        <v>2128.63</v>
      </c>
      <c r="N13" s="37">
        <v>2128.63</v>
      </c>
      <c r="O13" s="37">
        <v>2128.63</v>
      </c>
      <c r="P13" s="37">
        <v>2128.63</v>
      </c>
      <c r="Q13" s="37">
        <v>2128.63</v>
      </c>
      <c r="R13" s="37">
        <v>2128.63</v>
      </c>
      <c r="S13" s="37">
        <v>2128.63</v>
      </c>
    </row>
    <row r="14" spans="1:19">
      <c r="B14" s="6">
        <v>2011</v>
      </c>
      <c r="C14" s="36"/>
      <c r="D14" s="36"/>
      <c r="E14" s="36"/>
      <c r="F14" s="36"/>
      <c r="G14" s="36"/>
      <c r="H14" s="37">
        <v>16521.560000000001</v>
      </c>
      <c r="I14" s="37">
        <v>16521.560000000001</v>
      </c>
      <c r="J14" s="37">
        <v>16521.560000000001</v>
      </c>
      <c r="K14" s="37">
        <v>16521.560000000001</v>
      </c>
      <c r="L14" s="37">
        <v>16521.560000000001</v>
      </c>
      <c r="M14" s="37">
        <v>16521.560000000001</v>
      </c>
      <c r="N14" s="37">
        <v>16521.560000000001</v>
      </c>
      <c r="O14" s="37">
        <v>16521.560000000001</v>
      </c>
      <c r="P14" s="37">
        <v>16521.560000000001</v>
      </c>
      <c r="Q14" s="37">
        <v>16521.560000000001</v>
      </c>
      <c r="R14" s="37">
        <v>16521.560000000001</v>
      </c>
      <c r="S14" s="37">
        <v>16521.560000000001</v>
      </c>
    </row>
    <row r="15" spans="1:19">
      <c r="B15" s="6">
        <v>2010</v>
      </c>
      <c r="C15" s="36"/>
      <c r="D15" s="36"/>
      <c r="E15" s="36"/>
      <c r="F15" s="36"/>
      <c r="G15" s="37">
        <v>19113.71</v>
      </c>
      <c r="H15" s="37">
        <v>19113.71</v>
      </c>
      <c r="I15" s="37">
        <v>19113.71</v>
      </c>
      <c r="J15" s="37">
        <v>19113.71</v>
      </c>
      <c r="K15" s="37">
        <v>19113.71</v>
      </c>
      <c r="L15" s="37">
        <v>19113.71</v>
      </c>
      <c r="M15" s="37">
        <v>19113.71</v>
      </c>
      <c r="N15" s="37">
        <v>19113.71</v>
      </c>
      <c r="O15" s="37">
        <v>19113.71</v>
      </c>
      <c r="P15" s="37">
        <v>19113.71</v>
      </c>
      <c r="Q15" s="37">
        <v>19113.71</v>
      </c>
      <c r="R15" s="37">
        <v>19113.71</v>
      </c>
      <c r="S15" s="37">
        <v>19113.71</v>
      </c>
    </row>
    <row r="16" spans="1:19">
      <c r="B16" s="6">
        <v>2009</v>
      </c>
      <c r="C16" s="36"/>
      <c r="D16" s="36"/>
      <c r="E16" s="36"/>
      <c r="F16" s="37">
        <v>12400.81</v>
      </c>
      <c r="G16" s="37">
        <v>12400.81</v>
      </c>
      <c r="H16" s="37">
        <v>12400.81</v>
      </c>
      <c r="I16" s="37">
        <v>12400.81</v>
      </c>
      <c r="J16" s="37">
        <v>12400.81</v>
      </c>
      <c r="K16" s="37">
        <v>12400.81</v>
      </c>
      <c r="L16" s="37">
        <v>12400.81</v>
      </c>
      <c r="M16" s="37">
        <v>12400.81</v>
      </c>
      <c r="N16" s="37">
        <v>12400.81</v>
      </c>
      <c r="O16" s="37">
        <v>12400.81</v>
      </c>
      <c r="P16" s="37">
        <v>12400.81</v>
      </c>
      <c r="Q16" s="37">
        <v>12400.81</v>
      </c>
      <c r="R16" s="37">
        <v>12400.81</v>
      </c>
      <c r="S16" s="37">
        <v>12400.81</v>
      </c>
    </row>
    <row r="17" spans="2:19">
      <c r="B17" s="6">
        <v>2008</v>
      </c>
      <c r="C17" s="36"/>
      <c r="D17" s="36"/>
      <c r="E17" s="37">
        <v>35251.33</v>
      </c>
      <c r="F17" s="37">
        <v>35251.33</v>
      </c>
      <c r="G17" s="37">
        <v>35251.33</v>
      </c>
      <c r="H17" s="37">
        <v>35251.33</v>
      </c>
      <c r="I17" s="37">
        <v>35251.33</v>
      </c>
      <c r="J17" s="37">
        <v>35251.33</v>
      </c>
      <c r="K17" s="37">
        <v>35251.33</v>
      </c>
      <c r="L17" s="37">
        <v>35251.33</v>
      </c>
      <c r="M17" s="37">
        <v>35251.33</v>
      </c>
      <c r="N17" s="37">
        <v>35251.33</v>
      </c>
      <c r="O17" s="37">
        <v>35251.33</v>
      </c>
      <c r="P17" s="37">
        <v>35251.33</v>
      </c>
      <c r="Q17" s="37">
        <v>35251.33</v>
      </c>
      <c r="R17" s="37">
        <v>35251.33</v>
      </c>
      <c r="S17" s="37">
        <v>35251.33</v>
      </c>
    </row>
    <row r="18" spans="2:19">
      <c r="B18" s="6">
        <v>2007</v>
      </c>
      <c r="C18" s="36"/>
      <c r="D18" s="37">
        <v>10689.88</v>
      </c>
      <c r="E18" s="37">
        <v>10689.88</v>
      </c>
      <c r="F18" s="37">
        <v>10689.88</v>
      </c>
      <c r="G18" s="37">
        <v>10689.88</v>
      </c>
      <c r="H18" s="37">
        <v>10689.88</v>
      </c>
      <c r="I18" s="37">
        <v>10689.88</v>
      </c>
      <c r="J18" s="37">
        <v>10689.88</v>
      </c>
      <c r="K18" s="37">
        <v>10689.88</v>
      </c>
      <c r="L18" s="37">
        <v>10689.88</v>
      </c>
      <c r="M18" s="37">
        <v>10689.88</v>
      </c>
      <c r="N18" s="37">
        <v>10689.88</v>
      </c>
      <c r="O18" s="37">
        <v>10689.88</v>
      </c>
      <c r="P18" s="37">
        <v>10689.88</v>
      </c>
      <c r="Q18" s="37">
        <v>10689.88</v>
      </c>
      <c r="R18" s="37">
        <v>10689.88</v>
      </c>
      <c r="S18" s="37">
        <v>10689.88</v>
      </c>
    </row>
    <row r="19" spans="2:19">
      <c r="B19" s="6">
        <v>2006</v>
      </c>
      <c r="C19" s="37">
        <v>7440.27</v>
      </c>
      <c r="D19" s="37">
        <v>7440.27</v>
      </c>
      <c r="E19" s="37">
        <v>7440.27</v>
      </c>
      <c r="F19" s="37">
        <v>7440.27</v>
      </c>
      <c r="G19" s="37">
        <v>7440.27</v>
      </c>
      <c r="H19" s="37">
        <v>7440.27</v>
      </c>
      <c r="I19" s="37">
        <v>7440.27</v>
      </c>
      <c r="J19" s="37">
        <v>7440.27</v>
      </c>
      <c r="K19" s="37">
        <v>7440.27</v>
      </c>
      <c r="L19" s="37">
        <v>7440.27</v>
      </c>
      <c r="M19" s="37">
        <v>7440.27</v>
      </c>
      <c r="N19" s="37">
        <v>7440.27</v>
      </c>
      <c r="O19" s="37">
        <v>7440.27</v>
      </c>
      <c r="P19" s="37">
        <v>7440.27</v>
      </c>
      <c r="Q19" s="37">
        <v>7440.27</v>
      </c>
      <c r="R19" s="37">
        <v>7440.27</v>
      </c>
      <c r="S19" s="37">
        <v>7440.27</v>
      </c>
    </row>
    <row r="20" spans="2:19">
      <c r="B20" s="6">
        <v>2005</v>
      </c>
      <c r="C20" s="37"/>
      <c r="D20" s="37"/>
      <c r="E20" s="37"/>
      <c r="F20" s="37"/>
      <c r="G20" s="37"/>
      <c r="H20" s="37"/>
      <c r="I20" s="37"/>
      <c r="J20" s="37"/>
      <c r="K20" s="37"/>
      <c r="L20" s="37"/>
      <c r="M20" s="37"/>
      <c r="N20" s="37"/>
      <c r="O20" s="37"/>
      <c r="P20" s="37"/>
      <c r="Q20" s="37"/>
      <c r="R20" s="37"/>
      <c r="S20" s="37"/>
    </row>
    <row r="21" spans="2:19">
      <c r="B21" s="6">
        <v>2004</v>
      </c>
      <c r="C21" s="37">
        <v>5494.4900000000007</v>
      </c>
      <c r="D21" s="37">
        <v>5494.4900000000007</v>
      </c>
      <c r="E21" s="37">
        <v>5494.4900000000007</v>
      </c>
      <c r="F21" s="37">
        <v>5494.4900000000007</v>
      </c>
      <c r="G21" s="37">
        <v>5494.4900000000007</v>
      </c>
      <c r="H21" s="37">
        <v>5494.4900000000007</v>
      </c>
      <c r="I21" s="37">
        <v>5494.4900000000007</v>
      </c>
      <c r="J21" s="37">
        <v>5494.4900000000007</v>
      </c>
      <c r="K21" s="37">
        <v>5494.4900000000007</v>
      </c>
      <c r="L21" s="37">
        <v>5494.4900000000007</v>
      </c>
      <c r="M21" s="37">
        <v>5494.4900000000007</v>
      </c>
      <c r="N21" s="37">
        <v>5494.4900000000007</v>
      </c>
      <c r="O21" s="37">
        <v>5494.4900000000007</v>
      </c>
      <c r="P21" s="37">
        <v>5494.4900000000007</v>
      </c>
      <c r="Q21" s="37">
        <v>5494.4900000000007</v>
      </c>
      <c r="R21" s="37">
        <v>5494.4900000000007</v>
      </c>
      <c r="S21" s="37">
        <v>5494.4900000000007</v>
      </c>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12934.760000000002</v>
      </c>
      <c r="D96" s="8">
        <f>SUM(D18:D95)</f>
        <v>23624.640000000003</v>
      </c>
      <c r="E96" s="8">
        <f>SUM(E17:E95)</f>
        <v>58875.969999999994</v>
      </c>
      <c r="F96" s="8">
        <f>SUM(F16:F95)</f>
        <v>71276.78</v>
      </c>
      <c r="G96" s="8">
        <f>SUM(G15:G95)</f>
        <v>90390.49000000002</v>
      </c>
      <c r="H96" s="8">
        <f>SUM(H9:H95)</f>
        <v>106912.05000000002</v>
      </c>
      <c r="I96" s="8">
        <f>SUM(I9:I95)</f>
        <v>109040.68000000002</v>
      </c>
      <c r="J96" s="8">
        <f t="shared" ref="J96:L96" si="0">SUM(J9:J95)</f>
        <v>111540.12000000001</v>
      </c>
      <c r="K96" s="8">
        <f>SUM(K9:K95)</f>
        <v>115930.62000000001</v>
      </c>
      <c r="L96" s="8">
        <f t="shared" si="0"/>
        <v>119316.76000000001</v>
      </c>
      <c r="M96" s="8">
        <f>SUM(M9:M95)</f>
        <v>119504.44000000002</v>
      </c>
      <c r="N96" s="11">
        <f>SUM(N5:N95)</f>
        <v>127487.08000000002</v>
      </c>
      <c r="O96" s="11">
        <f>SUM(O5:O95)</f>
        <v>131433.89000000001</v>
      </c>
      <c r="P96" s="11">
        <f>SUM(P5:P95)</f>
        <v>131433.89000000001</v>
      </c>
      <c r="Q96" s="11">
        <f>SUM(Q5:Q95)</f>
        <v>131433.89000000001</v>
      </c>
      <c r="R96" s="11">
        <f>SUM(R3:R95)</f>
        <v>310163.09000000003</v>
      </c>
      <c r="S96" s="11">
        <f>SUM(S3:S95)</f>
        <v>442397.44000000012</v>
      </c>
    </row>
    <row r="97" spans="1:19">
      <c r="A97" s="9"/>
      <c r="B97" s="7"/>
      <c r="C97" s="8"/>
      <c r="D97" s="8"/>
      <c r="E97" s="8"/>
      <c r="F97" s="8"/>
      <c r="G97" s="8"/>
      <c r="H97" s="8"/>
      <c r="I97" s="8"/>
      <c r="J97" s="8"/>
      <c r="K97" s="8"/>
      <c r="L97" s="8"/>
      <c r="M97" s="8"/>
    </row>
    <row r="98" spans="1:19" ht="25.5">
      <c r="A98" s="76" t="s">
        <v>9</v>
      </c>
      <c r="B98" s="6">
        <v>2022</v>
      </c>
      <c r="C98" s="36"/>
      <c r="D98" s="36"/>
      <c r="E98" s="36"/>
      <c r="F98" s="36"/>
      <c r="G98" s="36"/>
      <c r="H98" s="36"/>
      <c r="I98" s="36"/>
      <c r="J98" s="36"/>
      <c r="K98" s="36"/>
      <c r="L98" s="36"/>
      <c r="M98" s="36"/>
      <c r="N98" s="36"/>
      <c r="O98" s="36"/>
      <c r="P98" s="36"/>
      <c r="Q98" s="36"/>
      <c r="R98" s="73"/>
      <c r="S98" s="37">
        <v>48397.872210000001</v>
      </c>
    </row>
    <row r="99" spans="1:19">
      <c r="A99" s="38"/>
      <c r="B99" s="6">
        <v>2021</v>
      </c>
      <c r="C99" s="36"/>
      <c r="D99" s="36"/>
      <c r="E99" s="36"/>
      <c r="F99" s="36"/>
      <c r="G99" s="36"/>
      <c r="H99" s="36"/>
      <c r="I99" s="36"/>
      <c r="J99" s="36"/>
      <c r="K99" s="36"/>
      <c r="L99" s="36"/>
      <c r="M99" s="36"/>
      <c r="N99" s="36"/>
      <c r="O99" s="36"/>
      <c r="P99" s="36"/>
      <c r="Q99" s="36"/>
      <c r="R99" s="37">
        <v>122763.91177999999</v>
      </c>
      <c r="S99" s="37">
        <v>122763.91177999999</v>
      </c>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v>64.56</v>
      </c>
      <c r="O103" s="37">
        <v>64.557000000000002</v>
      </c>
      <c r="P103" s="37">
        <v>64.557000000000002</v>
      </c>
      <c r="Q103" s="37">
        <v>64.557000000000002</v>
      </c>
      <c r="R103" s="37">
        <v>64.557000000000002</v>
      </c>
      <c r="S103" s="37">
        <v>64.557000000000002</v>
      </c>
    </row>
    <row r="104" spans="1:19">
      <c r="B104" s="6">
        <v>2016</v>
      </c>
      <c r="C104" s="36"/>
      <c r="D104" s="36"/>
      <c r="E104" s="36"/>
      <c r="F104" s="36"/>
      <c r="G104" s="36"/>
      <c r="H104" s="36"/>
      <c r="I104" s="36"/>
      <c r="J104" s="36"/>
      <c r="K104" s="36"/>
      <c r="L104" s="36"/>
      <c r="M104" s="37">
        <v>2566.89</v>
      </c>
      <c r="N104" s="37">
        <v>2566.89</v>
      </c>
      <c r="O104" s="37">
        <v>2566.89</v>
      </c>
      <c r="P104" s="37">
        <v>2566.89</v>
      </c>
      <c r="Q104" s="37">
        <v>2566.89</v>
      </c>
      <c r="R104" s="37">
        <v>2566.89</v>
      </c>
      <c r="S104" s="37">
        <v>2566.89</v>
      </c>
    </row>
    <row r="105" spans="1:19">
      <c r="B105" s="6">
        <v>2015</v>
      </c>
      <c r="C105" s="36"/>
      <c r="D105" s="36"/>
      <c r="E105" s="36"/>
      <c r="F105" s="36"/>
      <c r="G105" s="36"/>
      <c r="H105" s="36"/>
      <c r="I105" s="36"/>
      <c r="J105" s="36"/>
      <c r="K105" s="36"/>
      <c r="L105" s="37">
        <v>66522.03</v>
      </c>
      <c r="M105" s="37">
        <v>66522.03</v>
      </c>
      <c r="N105" s="37">
        <v>66522.03</v>
      </c>
      <c r="O105" s="37">
        <v>66522.032999999996</v>
      </c>
      <c r="P105" s="37">
        <v>66522.032999999996</v>
      </c>
      <c r="Q105" s="37">
        <v>66522.032999999996</v>
      </c>
      <c r="R105" s="37">
        <v>66522.032999999996</v>
      </c>
      <c r="S105" s="37">
        <v>66522.032999999996</v>
      </c>
    </row>
    <row r="106" spans="1:19">
      <c r="B106" s="6">
        <v>2014</v>
      </c>
      <c r="C106" s="36"/>
      <c r="D106" s="36"/>
      <c r="E106" s="36"/>
      <c r="F106" s="36"/>
      <c r="G106" s="36"/>
      <c r="H106" s="36"/>
      <c r="I106" s="36"/>
      <c r="J106" s="36"/>
      <c r="K106" s="37">
        <v>20598.37</v>
      </c>
      <c r="L106" s="37">
        <v>20598.37</v>
      </c>
      <c r="M106" s="37">
        <v>20598.37</v>
      </c>
      <c r="N106" s="37">
        <v>20598.37</v>
      </c>
      <c r="O106" s="37">
        <v>20598.3675</v>
      </c>
      <c r="P106" s="37">
        <v>20598.3675</v>
      </c>
      <c r="Q106" s="37">
        <v>20598.3675</v>
      </c>
      <c r="R106" s="37">
        <v>20598.3675</v>
      </c>
      <c r="S106" s="37">
        <v>20598.3675</v>
      </c>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v>575.13</v>
      </c>
      <c r="E113" s="37">
        <v>575.13</v>
      </c>
      <c r="F113" s="37">
        <v>575.13</v>
      </c>
      <c r="G113" s="37">
        <v>575.13</v>
      </c>
      <c r="H113" s="37">
        <v>575.13</v>
      </c>
      <c r="I113" s="37">
        <v>575.13</v>
      </c>
      <c r="J113" s="37">
        <v>575.13</v>
      </c>
      <c r="K113" s="37">
        <v>575.13</v>
      </c>
      <c r="L113" s="37">
        <v>575.13</v>
      </c>
      <c r="M113" s="37">
        <v>575.13</v>
      </c>
      <c r="N113" s="37">
        <v>575.13</v>
      </c>
      <c r="O113" s="37">
        <v>575.13058276109484</v>
      </c>
      <c r="P113" s="37">
        <v>575.13058276109484</v>
      </c>
      <c r="Q113" s="37">
        <v>575.13058276109484</v>
      </c>
      <c r="R113" s="37">
        <v>575.13058276109484</v>
      </c>
      <c r="S113" s="37">
        <v>575.13058276109484</v>
      </c>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v>1679.5434999999998</v>
      </c>
      <c r="D117" s="37">
        <v>1679.54</v>
      </c>
      <c r="E117" s="37">
        <v>1679.54</v>
      </c>
      <c r="F117" s="37">
        <v>1679.54</v>
      </c>
      <c r="G117" s="37">
        <v>1679.54</v>
      </c>
      <c r="H117" s="37">
        <v>1679.54</v>
      </c>
      <c r="I117" s="37">
        <v>1679.54</v>
      </c>
      <c r="J117" s="37">
        <v>1679.54</v>
      </c>
      <c r="K117" s="37">
        <v>1679.54</v>
      </c>
      <c r="L117" s="37">
        <v>1679.54</v>
      </c>
      <c r="M117" s="37">
        <v>1679.54</v>
      </c>
      <c r="N117" s="37">
        <v>1679.54</v>
      </c>
      <c r="O117" s="37">
        <v>1679.5434999999998</v>
      </c>
      <c r="P117" s="37">
        <v>1679.5434999999998</v>
      </c>
      <c r="Q117" s="37">
        <v>1679.5434999999998</v>
      </c>
      <c r="R117" s="37">
        <v>1679.5434999999998</v>
      </c>
      <c r="S117" s="37">
        <v>1679.5434999999998</v>
      </c>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v>97530.593162999983</v>
      </c>
      <c r="D120" s="37">
        <v>97530.59</v>
      </c>
      <c r="E120" s="37">
        <v>97530.59</v>
      </c>
      <c r="F120" s="37">
        <v>97530.59</v>
      </c>
      <c r="G120" s="37">
        <v>97530.59</v>
      </c>
      <c r="H120" s="37">
        <v>97530.59</v>
      </c>
      <c r="I120" s="37">
        <v>97530.59</v>
      </c>
      <c r="J120" s="37">
        <v>97530.59</v>
      </c>
      <c r="K120" s="37">
        <v>97530.59</v>
      </c>
      <c r="L120" s="37">
        <v>97530.59</v>
      </c>
      <c r="M120" s="37">
        <v>97530.59</v>
      </c>
      <c r="N120" s="37">
        <v>97530.59</v>
      </c>
      <c r="O120" s="37">
        <v>97530.593162999983</v>
      </c>
      <c r="P120" s="37">
        <v>97530.593162999983</v>
      </c>
      <c r="Q120" s="37">
        <v>97530.593162999983</v>
      </c>
      <c r="R120" s="37">
        <v>97530.593162999983</v>
      </c>
      <c r="S120" s="37">
        <v>97530.593162999983</v>
      </c>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v>3751.4277149999994</v>
      </c>
      <c r="D125" s="37">
        <v>3751.43</v>
      </c>
      <c r="E125" s="37">
        <v>3751.43</v>
      </c>
      <c r="F125" s="37">
        <v>3751.43</v>
      </c>
      <c r="G125" s="37">
        <v>3751.43</v>
      </c>
      <c r="H125" s="37">
        <v>3751.43</v>
      </c>
      <c r="I125" s="37">
        <v>3751.43</v>
      </c>
      <c r="J125" s="37">
        <v>3751.43</v>
      </c>
      <c r="K125" s="37">
        <v>3751.43</v>
      </c>
      <c r="L125" s="37">
        <v>3751.43</v>
      </c>
      <c r="M125" s="37">
        <v>3751.43</v>
      </c>
      <c r="N125" s="37">
        <v>3751.43</v>
      </c>
      <c r="O125" s="37">
        <v>3751.4277149999994</v>
      </c>
      <c r="P125" s="37">
        <v>3751.4277149999994</v>
      </c>
      <c r="Q125" s="37">
        <v>3751.4277149999994</v>
      </c>
      <c r="R125" s="37">
        <v>3751.4277149999994</v>
      </c>
      <c r="S125" s="37">
        <v>3751.4277149999994</v>
      </c>
    </row>
    <row r="126" spans="2:19">
      <c r="B126" s="6">
        <v>1994</v>
      </c>
      <c r="C126" s="37">
        <v>7438.528429</v>
      </c>
      <c r="D126" s="37">
        <v>7438.53</v>
      </c>
      <c r="E126" s="37">
        <v>7438.53</v>
      </c>
      <c r="F126" s="37">
        <v>7438.53</v>
      </c>
      <c r="G126" s="37">
        <v>7438.53</v>
      </c>
      <c r="H126" s="37">
        <v>7438.53</v>
      </c>
      <c r="I126" s="37">
        <v>7438.53</v>
      </c>
      <c r="J126" s="37">
        <v>7438.53</v>
      </c>
      <c r="K126" s="37">
        <v>7438.53</v>
      </c>
      <c r="L126" s="37">
        <v>7438.53</v>
      </c>
      <c r="M126" s="37">
        <v>7438.53</v>
      </c>
      <c r="N126" s="37">
        <v>7438.53</v>
      </c>
      <c r="O126" s="37">
        <v>7438.528429</v>
      </c>
      <c r="P126" s="37">
        <v>7438.528429</v>
      </c>
      <c r="Q126" s="37">
        <v>7438.528429</v>
      </c>
      <c r="R126" s="37">
        <v>7438.528429</v>
      </c>
      <c r="S126" s="37">
        <v>7438.528429</v>
      </c>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4" t="s">
        <v>9</v>
      </c>
      <c r="B191" s="7" t="s">
        <v>10</v>
      </c>
      <c r="C191" s="8">
        <f>SUM(C114:C190)</f>
        <v>110400.09280699998</v>
      </c>
      <c r="D191" s="8">
        <f>SUM(D113:D190)</f>
        <v>110975.21999999999</v>
      </c>
      <c r="E191" s="8">
        <f>SUM(E112:E190)</f>
        <v>110975.21999999999</v>
      </c>
      <c r="F191" s="8">
        <f>SUM(F111:F190)</f>
        <v>110975.21999999999</v>
      </c>
      <c r="G191" s="8">
        <f>SUM(G110:G190)</f>
        <v>110975.21999999999</v>
      </c>
      <c r="H191" s="8">
        <f>SUM(H104:H190)</f>
        <v>110975.21999999999</v>
      </c>
      <c r="I191" s="8">
        <f>SUM(I104:I190)</f>
        <v>110975.21999999999</v>
      </c>
      <c r="J191" s="8">
        <f t="shared" ref="J191:L191" si="1">SUM(J104:J190)</f>
        <v>110975.21999999999</v>
      </c>
      <c r="K191" s="8">
        <f>SUM(K104:K190)</f>
        <v>131573.59</v>
      </c>
      <c r="L191" s="8">
        <f t="shared" si="1"/>
        <v>198095.61999999997</v>
      </c>
      <c r="M191" s="8">
        <f>SUM(M104:M190)</f>
        <v>200662.50999999998</v>
      </c>
      <c r="N191" s="11">
        <f>SUM(N99:N190)</f>
        <v>200727.06999999998</v>
      </c>
      <c r="O191" s="11">
        <f>SUM(O99:O190)</f>
        <v>200727.07088976109</v>
      </c>
      <c r="P191" s="11">
        <f>SUM(P99:P190)</f>
        <v>200727.07088976109</v>
      </c>
      <c r="Q191" s="11">
        <f>SUM(Q99:Q190)</f>
        <v>200727.07088976109</v>
      </c>
      <c r="R191" s="11">
        <f>SUM(R98:R190)</f>
        <v>323490.98266976111</v>
      </c>
      <c r="S191" s="11">
        <f>SUM(S98:S190)</f>
        <v>371888.85487976106</v>
      </c>
    </row>
    <row r="192" spans="1:19">
      <c r="A192" s="75"/>
      <c r="B192" s="7"/>
      <c r="C192" s="8"/>
      <c r="D192" s="8"/>
      <c r="E192" s="8"/>
      <c r="F192" s="8"/>
      <c r="G192" s="8"/>
      <c r="H192" s="8"/>
      <c r="I192" s="8"/>
      <c r="J192" s="8"/>
      <c r="K192" s="8"/>
      <c r="L192" s="8"/>
      <c r="M192" s="8"/>
    </row>
    <row r="193" spans="1:19">
      <c r="A193" s="76" t="s">
        <v>11</v>
      </c>
      <c r="B193" s="6">
        <v>2022</v>
      </c>
      <c r="C193" s="36"/>
      <c r="D193" s="36"/>
      <c r="E193" s="36"/>
      <c r="F193" s="36"/>
      <c r="G193" s="36"/>
      <c r="H193" s="36"/>
      <c r="I193" s="36"/>
      <c r="J193" s="36"/>
      <c r="K193" s="36"/>
      <c r="L193" s="36"/>
      <c r="M193" s="36"/>
      <c r="N193" s="36"/>
      <c r="O193" s="36"/>
      <c r="P193" s="36"/>
      <c r="Q193" s="36"/>
      <c r="R193" s="73"/>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v>11482.77542</v>
      </c>
      <c r="D212" s="37">
        <v>11482.78</v>
      </c>
      <c r="E212" s="37">
        <v>11482.78</v>
      </c>
      <c r="F212" s="37">
        <v>11482.78</v>
      </c>
      <c r="G212" s="37">
        <v>11482.78</v>
      </c>
      <c r="H212" s="37">
        <v>11482.78</v>
      </c>
      <c r="I212" s="37">
        <v>11482.78</v>
      </c>
      <c r="J212" s="37">
        <v>11482.78</v>
      </c>
      <c r="K212" s="37">
        <v>11482.78</v>
      </c>
      <c r="L212" s="37">
        <v>11482.78</v>
      </c>
      <c r="M212" s="37">
        <v>11482.78</v>
      </c>
      <c r="N212" s="37">
        <v>11482.78</v>
      </c>
      <c r="O212" s="37">
        <v>11482.77542</v>
      </c>
      <c r="P212" s="37">
        <v>11482.77542</v>
      </c>
      <c r="Q212" s="37">
        <v>11482.77542</v>
      </c>
      <c r="R212" s="37">
        <v>11482.77542</v>
      </c>
      <c r="S212" s="37">
        <v>11482.77542</v>
      </c>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v>112548.246725</v>
      </c>
      <c r="D221" s="37">
        <v>112548.25</v>
      </c>
      <c r="E221" s="37">
        <v>112548.25</v>
      </c>
      <c r="F221" s="37">
        <v>112548.25</v>
      </c>
      <c r="G221" s="37">
        <v>112548.25</v>
      </c>
      <c r="H221" s="37">
        <v>112548.25</v>
      </c>
      <c r="I221" s="37">
        <v>112548.25</v>
      </c>
      <c r="J221" s="37">
        <v>112548.25</v>
      </c>
      <c r="K221" s="37">
        <v>112548.25</v>
      </c>
      <c r="L221" s="37">
        <v>112548.25</v>
      </c>
      <c r="M221" s="37">
        <v>112548.25</v>
      </c>
      <c r="N221" s="37">
        <v>112548.25</v>
      </c>
      <c r="O221" s="37">
        <v>112548.246725</v>
      </c>
      <c r="P221" s="37">
        <v>112548.246725</v>
      </c>
      <c r="Q221" s="37">
        <v>112548.246725</v>
      </c>
      <c r="R221" s="37">
        <v>112548.246725</v>
      </c>
      <c r="S221" s="37">
        <v>112548.246725</v>
      </c>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4" t="s">
        <v>11</v>
      </c>
      <c r="B286" s="7" t="s">
        <v>10</v>
      </c>
      <c r="C286" s="8">
        <f>SUM(C209:C285)</f>
        <v>124031.02214500001</v>
      </c>
      <c r="D286" s="8">
        <f>SUM(D208:D285)</f>
        <v>124031.03</v>
      </c>
      <c r="E286" s="8">
        <f>SUM(E207:E285)</f>
        <v>124031.03</v>
      </c>
      <c r="F286" s="8">
        <f>SUM(F206:F285)</f>
        <v>124031.03</v>
      </c>
      <c r="G286" s="8">
        <f>SUM(G205:G285)</f>
        <v>124031.03</v>
      </c>
      <c r="H286" s="8">
        <f>SUM(H199:H285)</f>
        <v>124031.03</v>
      </c>
      <c r="I286" s="8">
        <f>SUM(I199:I285)</f>
        <v>124031.03</v>
      </c>
      <c r="J286" s="8">
        <f t="shared" ref="J286:L286" si="2">SUM(J199:J285)</f>
        <v>124031.03</v>
      </c>
      <c r="K286" s="8">
        <f>SUM(K199:K285)</f>
        <v>124031.03</v>
      </c>
      <c r="L286" s="8">
        <f t="shared" si="2"/>
        <v>124031.03</v>
      </c>
      <c r="M286" s="8">
        <f>SUM(M199:M285)</f>
        <v>124031.03</v>
      </c>
      <c r="N286" s="11">
        <f>SUM(N194:N285)</f>
        <v>124031.03</v>
      </c>
      <c r="O286" s="11">
        <f>SUM(O194:O285)</f>
        <v>124031.02214500001</v>
      </c>
      <c r="P286" s="11">
        <f>SUM(P194:P285)</f>
        <v>124031.02214500001</v>
      </c>
      <c r="Q286" s="11">
        <f>SUM(Q194:Q285)</f>
        <v>124031.02214500001</v>
      </c>
      <c r="R286" s="11">
        <f>SUM(R193:R285)</f>
        <v>124031.02214500001</v>
      </c>
      <c r="S286" s="11">
        <f>SUM(S193:S285)</f>
        <v>124031.02214500001</v>
      </c>
    </row>
    <row r="287" spans="1:19">
      <c r="A287" s="75"/>
      <c r="B287" s="7"/>
      <c r="C287" s="8"/>
      <c r="D287" s="8"/>
      <c r="E287" s="8"/>
      <c r="F287" s="8"/>
      <c r="G287" s="8"/>
      <c r="H287" s="8"/>
      <c r="I287" s="8"/>
      <c r="J287" s="8"/>
      <c r="K287" s="8"/>
      <c r="L287" s="8"/>
      <c r="M287" s="10"/>
    </row>
    <row r="288" spans="1:19">
      <c r="A288" s="76" t="s">
        <v>12</v>
      </c>
      <c r="B288" s="6">
        <v>2022</v>
      </c>
      <c r="C288" s="36"/>
      <c r="D288" s="36"/>
      <c r="E288" s="36"/>
      <c r="F288" s="36"/>
      <c r="G288" s="36"/>
      <c r="H288" s="36"/>
      <c r="I288" s="36"/>
      <c r="J288" s="36"/>
      <c r="K288" s="36"/>
      <c r="L288" s="36"/>
      <c r="M288" s="36"/>
      <c r="N288" s="36"/>
      <c r="O288" s="36"/>
      <c r="P288" s="36"/>
      <c r="Q288" s="36"/>
      <c r="R288" s="73"/>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v>6998.72</v>
      </c>
      <c r="L296" s="37">
        <v>6998.72</v>
      </c>
      <c r="M296" s="37">
        <v>6998.72</v>
      </c>
      <c r="N296" s="37">
        <v>6998.72</v>
      </c>
      <c r="O296" s="37">
        <v>6998.7221999999992</v>
      </c>
      <c r="P296" s="37">
        <v>6998.7221999999992</v>
      </c>
      <c r="Q296" s="37">
        <v>6998.7221999999992</v>
      </c>
      <c r="R296" s="37">
        <v>6998.7221999999992</v>
      </c>
      <c r="S296" s="37">
        <v>6998.7221999999992</v>
      </c>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v>422247.76</v>
      </c>
      <c r="J298" s="37">
        <v>422247.76</v>
      </c>
      <c r="K298" s="37">
        <v>422247.76</v>
      </c>
      <c r="L298" s="37">
        <v>422247.76</v>
      </c>
      <c r="M298" s="37">
        <v>422247.76</v>
      </c>
      <c r="N298" s="37">
        <v>422247.76</v>
      </c>
      <c r="O298" s="37">
        <v>422247.76360000001</v>
      </c>
      <c r="P298" s="37">
        <v>422247.76360000001</v>
      </c>
      <c r="Q298" s="37">
        <v>422247.76360000001</v>
      </c>
      <c r="R298" s="37">
        <v>422247.76360000001</v>
      </c>
      <c r="S298" s="37">
        <v>422247.76360000001</v>
      </c>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v>433288.94249799999</v>
      </c>
      <c r="D312" s="37">
        <v>433288.94</v>
      </c>
      <c r="E312" s="37">
        <v>433288.94</v>
      </c>
      <c r="F312" s="37">
        <v>433288.94</v>
      </c>
      <c r="G312" s="37">
        <v>433288.94</v>
      </c>
      <c r="H312" s="37">
        <v>433288.94</v>
      </c>
      <c r="I312" s="37">
        <v>433288.94</v>
      </c>
      <c r="J312" s="37">
        <v>433288.94</v>
      </c>
      <c r="K312" s="37">
        <v>433288.94</v>
      </c>
      <c r="L312" s="37">
        <v>433288.94</v>
      </c>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4" t="s">
        <v>12</v>
      </c>
      <c r="B381" s="7" t="s">
        <v>10</v>
      </c>
      <c r="C381" s="8">
        <f>SUM(C304:C380)</f>
        <v>433288.94249799999</v>
      </c>
      <c r="D381" s="8">
        <f>SUM(D303:D380)</f>
        <v>433288.94</v>
      </c>
      <c r="E381" s="8">
        <f>SUM(E302:E380)</f>
        <v>433288.94</v>
      </c>
      <c r="F381" s="8">
        <f>SUM(F301:F380)</f>
        <v>433288.94</v>
      </c>
      <c r="G381" s="8">
        <f>SUM(G300:G380)</f>
        <v>433288.94</v>
      </c>
      <c r="H381" s="8">
        <f>SUM(H294:H380)</f>
        <v>433288.94</v>
      </c>
      <c r="I381" s="8">
        <f>SUM(I294:I380)</f>
        <v>855536.7</v>
      </c>
      <c r="J381" s="8">
        <f t="shared" ref="J381" si="3">SUM(J294:J380)</f>
        <v>855536.7</v>
      </c>
      <c r="K381" s="8">
        <f>SUM(K294:K380)</f>
        <v>862535.41999999993</v>
      </c>
      <c r="L381" s="8">
        <f t="shared" ref="L381" si="4">SUM(L294:L380)</f>
        <v>862535.41999999993</v>
      </c>
      <c r="M381" s="8">
        <f>SUM(M294:M380)</f>
        <v>429246.48</v>
      </c>
      <c r="N381" s="11">
        <f>SUM(N289:N380)</f>
        <v>429246.48</v>
      </c>
      <c r="O381" s="11">
        <f>SUM(O289:O380)</f>
        <v>429246.48580000002</v>
      </c>
      <c r="P381" s="11">
        <f>SUM(P289:P380)</f>
        <v>429246.48580000002</v>
      </c>
      <c r="Q381" s="11">
        <f>SUM(Q289:Q380)</f>
        <v>429246.48580000002</v>
      </c>
      <c r="R381" s="11">
        <f>SUM(R288:R380)</f>
        <v>429246.48580000002</v>
      </c>
      <c r="S381" s="11">
        <f>SUM(S288:S380)</f>
        <v>429246.48580000002</v>
      </c>
    </row>
    <row r="382" spans="1:19">
      <c r="A382" s="75"/>
      <c r="B382" s="7"/>
      <c r="C382" s="8"/>
      <c r="D382" s="8"/>
      <c r="E382" s="8"/>
      <c r="F382" s="8"/>
      <c r="G382" s="8"/>
      <c r="H382" s="8"/>
      <c r="I382" s="8"/>
      <c r="J382" s="8"/>
      <c r="K382" s="8"/>
      <c r="L382" s="8"/>
      <c r="M382" s="10"/>
    </row>
    <row r="383" spans="1:19">
      <c r="A383" s="76" t="s">
        <v>114</v>
      </c>
      <c r="B383" s="6">
        <v>2022</v>
      </c>
      <c r="C383" s="36"/>
      <c r="D383" s="36"/>
      <c r="E383" s="36"/>
      <c r="F383" s="36"/>
      <c r="G383" s="36"/>
      <c r="H383" s="36"/>
      <c r="I383" s="36"/>
      <c r="J383" s="36"/>
      <c r="K383" s="36"/>
      <c r="L383" s="36"/>
      <c r="M383" s="36"/>
      <c r="N383" s="36"/>
      <c r="O383" s="36"/>
      <c r="P383" s="36"/>
      <c r="Q383" s="36"/>
      <c r="R383" s="73"/>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4"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13</v>
      </c>
      <c r="B478" s="6">
        <v>2022</v>
      </c>
      <c r="C478" s="36"/>
      <c r="D478" s="36"/>
      <c r="E478" s="36"/>
      <c r="F478" s="36"/>
      <c r="G478" s="36"/>
      <c r="H478" s="36"/>
      <c r="I478" s="36"/>
      <c r="J478" s="36"/>
      <c r="K478" s="36"/>
      <c r="L478" s="36"/>
      <c r="M478" s="36"/>
      <c r="N478" s="36"/>
      <c r="O478" s="36"/>
      <c r="P478" s="36"/>
      <c r="Q478" s="36"/>
      <c r="R478" s="73"/>
      <c r="S478" s="37">
        <v>3233.6354999999999</v>
      </c>
    </row>
    <row r="479" spans="1:19">
      <c r="A479" s="38"/>
      <c r="B479" s="6">
        <v>2021</v>
      </c>
      <c r="C479" s="36"/>
      <c r="D479" s="36"/>
      <c r="E479" s="36"/>
      <c r="F479" s="36"/>
      <c r="G479" s="36"/>
      <c r="H479" s="36"/>
      <c r="I479" s="36"/>
      <c r="J479" s="36"/>
      <c r="K479" s="36"/>
      <c r="L479" s="36"/>
      <c r="M479" s="36"/>
      <c r="N479" s="36"/>
      <c r="O479" s="36"/>
      <c r="P479" s="36"/>
      <c r="Q479" s="36"/>
      <c r="R479" s="37">
        <v>4008.7824600000004</v>
      </c>
      <c r="S479" s="37">
        <v>4008.7824600000004</v>
      </c>
    </row>
    <row r="480" spans="1:19">
      <c r="B480" s="6">
        <v>2020</v>
      </c>
      <c r="C480" s="36"/>
      <c r="D480" s="36"/>
      <c r="E480" s="36"/>
      <c r="F480" s="36"/>
      <c r="G480" s="36"/>
      <c r="H480" s="36"/>
      <c r="I480" s="36"/>
      <c r="J480" s="36"/>
      <c r="K480" s="36"/>
      <c r="L480" s="36"/>
      <c r="M480" s="36"/>
      <c r="N480" s="36"/>
      <c r="O480" s="36"/>
      <c r="P480" s="36"/>
      <c r="Q480" s="37">
        <v>23835.618981999996</v>
      </c>
      <c r="R480" s="37">
        <v>23835.618981999996</v>
      </c>
      <c r="S480" s="37">
        <v>23835.618981999996</v>
      </c>
    </row>
    <row r="481" spans="1:19">
      <c r="A481" s="40"/>
      <c r="B481" s="6">
        <v>2019</v>
      </c>
      <c r="C481" s="36"/>
      <c r="D481" s="36"/>
      <c r="E481" s="36"/>
      <c r="F481" s="36"/>
      <c r="G481" s="36"/>
      <c r="H481" s="36"/>
      <c r="I481" s="36"/>
      <c r="J481" s="36"/>
      <c r="K481" s="36"/>
      <c r="L481" s="36"/>
      <c r="M481" s="36"/>
      <c r="N481" s="36"/>
      <c r="O481" s="36"/>
      <c r="P481" s="37">
        <v>7529.4188000000004</v>
      </c>
      <c r="Q481" s="37">
        <v>7529.4188000000004</v>
      </c>
      <c r="R481" s="37">
        <v>7529.4188000000004</v>
      </c>
      <c r="S481" s="37">
        <v>7529.4188000000004</v>
      </c>
    </row>
    <row r="482" spans="1:19">
      <c r="A482" s="40"/>
      <c r="B482" s="6">
        <v>2018</v>
      </c>
      <c r="C482" s="36"/>
      <c r="D482" s="36"/>
      <c r="E482" s="36"/>
      <c r="F482" s="36"/>
      <c r="G482" s="36"/>
      <c r="H482" s="36"/>
      <c r="I482" s="36"/>
      <c r="J482" s="36"/>
      <c r="K482" s="36"/>
      <c r="L482" s="36"/>
      <c r="M482" s="36"/>
      <c r="N482" s="36"/>
      <c r="O482" s="37">
        <v>7551.3207999999995</v>
      </c>
      <c r="P482" s="37">
        <v>7551.3207999999995</v>
      </c>
      <c r="Q482" s="37">
        <v>7551.3207999999995</v>
      </c>
      <c r="R482" s="37">
        <v>7551.3207999999995</v>
      </c>
      <c r="S482" s="37">
        <v>7551.3207999999995</v>
      </c>
    </row>
    <row r="483" spans="1:19">
      <c r="A483" s="40"/>
      <c r="B483" s="6">
        <v>2017</v>
      </c>
      <c r="C483" s="36"/>
      <c r="D483" s="36"/>
      <c r="E483" s="36"/>
      <c r="F483" s="36"/>
      <c r="G483" s="36"/>
      <c r="H483" s="36"/>
      <c r="I483" s="36"/>
      <c r="J483" s="36"/>
      <c r="K483" s="36"/>
      <c r="L483" s="36"/>
      <c r="M483" s="36"/>
      <c r="N483" s="37">
        <v>884.98</v>
      </c>
      <c r="O483" s="37">
        <v>884.98200000000008</v>
      </c>
      <c r="P483" s="37">
        <v>884.98200000000008</v>
      </c>
      <c r="Q483" s="37">
        <v>884.98200000000008</v>
      </c>
      <c r="R483" s="37">
        <v>884.98200000000008</v>
      </c>
      <c r="S483" s="37">
        <v>884.98200000000008</v>
      </c>
    </row>
    <row r="484" spans="1:19">
      <c r="B484" s="6">
        <v>2016</v>
      </c>
      <c r="C484" s="36"/>
      <c r="D484" s="36"/>
      <c r="E484" s="36"/>
      <c r="F484" s="36"/>
      <c r="G484" s="36"/>
      <c r="H484" s="36"/>
      <c r="I484" s="36"/>
      <c r="J484" s="36"/>
      <c r="K484" s="36"/>
      <c r="L484" s="36"/>
      <c r="M484" s="37">
        <v>19567.09</v>
      </c>
      <c r="N484" s="37">
        <v>19567.09</v>
      </c>
      <c r="O484" s="37">
        <v>19567.0854</v>
      </c>
      <c r="P484" s="37">
        <v>19567.0854</v>
      </c>
      <c r="Q484" s="37">
        <v>19567.0854</v>
      </c>
      <c r="R484" s="37">
        <v>19567.0854</v>
      </c>
      <c r="S484" s="37">
        <v>19567.0854</v>
      </c>
    </row>
    <row r="485" spans="1:19">
      <c r="B485" s="6">
        <v>2015</v>
      </c>
      <c r="C485" s="36"/>
      <c r="D485" s="36"/>
      <c r="E485" s="36"/>
      <c r="F485" s="36"/>
      <c r="G485" s="36"/>
      <c r="H485" s="36"/>
      <c r="I485" s="36"/>
      <c r="J485" s="36"/>
      <c r="K485" s="36"/>
      <c r="L485" s="37">
        <v>16127.71</v>
      </c>
      <c r="M485" s="37">
        <v>16127.71</v>
      </c>
      <c r="N485" s="37">
        <v>16127.71</v>
      </c>
      <c r="O485" s="37">
        <v>16127.709200000001</v>
      </c>
      <c r="P485" s="37">
        <v>16127.709200000001</v>
      </c>
      <c r="Q485" s="37">
        <v>16127.709200000001</v>
      </c>
      <c r="R485" s="37">
        <v>15659.549200000001</v>
      </c>
      <c r="S485" s="37">
        <v>15659.549200000001</v>
      </c>
    </row>
    <row r="486" spans="1:19">
      <c r="B486" s="6">
        <v>2014</v>
      </c>
      <c r="C486" s="36"/>
      <c r="D486" s="36"/>
      <c r="E486" s="36"/>
      <c r="F486" s="36"/>
      <c r="G486" s="36"/>
      <c r="H486" s="36"/>
      <c r="I486" s="36"/>
      <c r="J486" s="36"/>
      <c r="K486" s="37">
        <v>10521.41</v>
      </c>
      <c r="L486" s="37">
        <v>10521.41</v>
      </c>
      <c r="M486" s="37">
        <v>10521.41</v>
      </c>
      <c r="N486" s="37">
        <v>10521.41</v>
      </c>
      <c r="O486" s="37">
        <v>10521.413399999999</v>
      </c>
      <c r="P486" s="37">
        <v>10521.413399999999</v>
      </c>
      <c r="Q486" s="37">
        <v>10521.413399999999</v>
      </c>
      <c r="R486" s="37">
        <v>10521.413399999999</v>
      </c>
      <c r="S486" s="37">
        <v>10521.413399999999</v>
      </c>
    </row>
    <row r="487" spans="1:19">
      <c r="B487" s="6">
        <v>2013</v>
      </c>
      <c r="C487" s="36"/>
      <c r="D487" s="36"/>
      <c r="E487" s="36"/>
      <c r="F487" s="36"/>
      <c r="G487" s="36"/>
      <c r="H487" s="36"/>
      <c r="I487" s="36"/>
      <c r="J487" s="37">
        <v>8252.1299999999992</v>
      </c>
      <c r="K487" s="37">
        <v>8252.1299999999992</v>
      </c>
      <c r="L487" s="37">
        <v>8252.1299999999992</v>
      </c>
      <c r="M487" s="37">
        <v>8252.1299999999992</v>
      </c>
      <c r="N487" s="37">
        <v>8023.67</v>
      </c>
      <c r="O487" s="37">
        <v>8023.6694870000001</v>
      </c>
      <c r="P487" s="37">
        <v>7426.7654870000006</v>
      </c>
      <c r="Q487" s="37">
        <v>7426.7654870000006</v>
      </c>
      <c r="R487" s="37">
        <v>6434.7467190000007</v>
      </c>
      <c r="S487" s="37">
        <v>6434.7467190000007</v>
      </c>
    </row>
    <row r="488" spans="1:19">
      <c r="B488" s="6">
        <v>2012</v>
      </c>
      <c r="C488" s="36"/>
      <c r="D488" s="36"/>
      <c r="E488" s="36"/>
      <c r="F488" s="36"/>
      <c r="G488" s="36"/>
      <c r="H488" s="36"/>
      <c r="I488" s="37">
        <v>18499.990000000002</v>
      </c>
      <c r="J488" s="37">
        <v>18499.990000000002</v>
      </c>
      <c r="K488" s="37">
        <v>18499.990000000002</v>
      </c>
      <c r="L488" s="37">
        <v>18499.990000000002</v>
      </c>
      <c r="M488" s="37">
        <v>18499.990000000002</v>
      </c>
      <c r="N488" s="37">
        <v>18499.990000000002</v>
      </c>
      <c r="O488" s="37">
        <v>18499.992880000002</v>
      </c>
      <c r="P488" s="37">
        <v>18499.992880000002</v>
      </c>
      <c r="Q488" s="37">
        <v>17662.576280000001</v>
      </c>
      <c r="R488" s="37">
        <v>17557.450840000001</v>
      </c>
      <c r="S488" s="37">
        <v>17429.386720000002</v>
      </c>
    </row>
    <row r="489" spans="1:19">
      <c r="B489" s="6">
        <v>2011</v>
      </c>
      <c r="C489" s="36"/>
      <c r="D489" s="36"/>
      <c r="E489" s="36"/>
      <c r="F489" s="36"/>
      <c r="G489" s="36"/>
      <c r="H489" s="37">
        <v>48384.13</v>
      </c>
      <c r="I489" s="37">
        <v>48384.13</v>
      </c>
      <c r="J489" s="37">
        <v>48384.13</v>
      </c>
      <c r="K489" s="37">
        <v>48384.13</v>
      </c>
      <c r="L489" s="37">
        <v>48384.13</v>
      </c>
      <c r="M489" s="37">
        <v>47599.19</v>
      </c>
      <c r="N489" s="37">
        <v>47386.400000000001</v>
      </c>
      <c r="O489" s="37">
        <v>47386.400925059585</v>
      </c>
      <c r="P489" s="37">
        <v>47386.400925059585</v>
      </c>
      <c r="Q489" s="37">
        <v>47386.400925059585</v>
      </c>
      <c r="R489" s="37">
        <v>47100.143489923132</v>
      </c>
      <c r="S489" s="37">
        <v>47100.143489923124</v>
      </c>
    </row>
    <row r="490" spans="1:19">
      <c r="B490" s="6">
        <v>2010</v>
      </c>
      <c r="C490" s="36"/>
      <c r="D490" s="36"/>
      <c r="E490" s="36"/>
      <c r="F490" s="36"/>
      <c r="G490" s="37">
        <v>7891.83</v>
      </c>
      <c r="H490" s="37">
        <v>7891.83</v>
      </c>
      <c r="I490" s="37">
        <v>7891.83</v>
      </c>
      <c r="J490" s="37">
        <v>7891.83</v>
      </c>
      <c r="K490" s="37">
        <v>7891.83</v>
      </c>
      <c r="L490" s="37">
        <v>7891.83</v>
      </c>
      <c r="M490" s="37">
        <v>7891.83</v>
      </c>
      <c r="N490" s="37">
        <v>3834.78</v>
      </c>
      <c r="O490" s="37">
        <v>3834.775206139027</v>
      </c>
      <c r="P490" s="37">
        <v>3834.775206139027</v>
      </c>
      <c r="Q490" s="37">
        <v>3834.775206139027</v>
      </c>
      <c r="R490" s="37">
        <v>3834.775206139027</v>
      </c>
      <c r="S490" s="37">
        <v>3834.7752061390274</v>
      </c>
    </row>
    <row r="491" spans="1:19">
      <c r="B491" s="6">
        <v>2009</v>
      </c>
      <c r="C491" s="36"/>
      <c r="D491" s="36"/>
      <c r="E491" s="36"/>
      <c r="F491" s="37">
        <v>9410.06</v>
      </c>
      <c r="G491" s="37">
        <v>9410.06</v>
      </c>
      <c r="H491" s="37">
        <v>9410.06</v>
      </c>
      <c r="I491" s="37">
        <v>9410.06</v>
      </c>
      <c r="J491" s="37">
        <v>9410.06</v>
      </c>
      <c r="K491" s="37">
        <v>9410.06</v>
      </c>
      <c r="L491" s="37">
        <v>9410.06</v>
      </c>
      <c r="M491" s="37">
        <v>5608</v>
      </c>
      <c r="N491" s="37">
        <v>5507.13</v>
      </c>
      <c r="O491" s="37">
        <v>5507.1300261473643</v>
      </c>
      <c r="P491" s="37">
        <v>5507.1300261473643</v>
      </c>
      <c r="Q491" s="37">
        <v>1111.7481567109351</v>
      </c>
      <c r="R491" s="37">
        <v>1111.7481567109351</v>
      </c>
      <c r="S491" s="37">
        <v>1111.7481567109351</v>
      </c>
    </row>
    <row r="492" spans="1:19">
      <c r="B492" s="6">
        <v>2008</v>
      </c>
      <c r="C492" s="36"/>
      <c r="D492" s="36"/>
      <c r="E492" s="37">
        <v>8572.74</v>
      </c>
      <c r="F492" s="37">
        <v>8572.74</v>
      </c>
      <c r="G492" s="37">
        <v>8572.74</v>
      </c>
      <c r="H492" s="37">
        <v>8572.74</v>
      </c>
      <c r="I492" s="37">
        <v>8572.74</v>
      </c>
      <c r="J492" s="37">
        <v>8572.74</v>
      </c>
      <c r="K492" s="37">
        <v>8572.74</v>
      </c>
      <c r="L492" s="37">
        <v>8572.74</v>
      </c>
      <c r="M492" s="37">
        <v>8572.74</v>
      </c>
      <c r="N492" s="37">
        <v>8572.74</v>
      </c>
      <c r="O492" s="37">
        <v>8572.7418645985199</v>
      </c>
      <c r="P492" s="37">
        <v>8572.7418645985199</v>
      </c>
      <c r="Q492" s="37">
        <v>8572.7418645985199</v>
      </c>
      <c r="R492" s="37">
        <v>6295.0830351317281</v>
      </c>
      <c r="S492" s="37">
        <v>6295.0830351317281</v>
      </c>
    </row>
    <row r="493" spans="1:19">
      <c r="B493" s="6">
        <v>2007</v>
      </c>
      <c r="C493" s="36"/>
      <c r="D493" s="37">
        <v>4685.1899999999996</v>
      </c>
      <c r="E493" s="37">
        <v>4685.1899999999996</v>
      </c>
      <c r="F493" s="37">
        <v>4685.1899999999996</v>
      </c>
      <c r="G493" s="37">
        <v>4685.1899999999996</v>
      </c>
      <c r="H493" s="37">
        <v>4685.1899999999996</v>
      </c>
      <c r="I493" s="37">
        <v>4685.1899999999996</v>
      </c>
      <c r="J493" s="37">
        <v>4685.1899999999996</v>
      </c>
      <c r="K493" s="37">
        <v>4685.1899999999996</v>
      </c>
      <c r="L493" s="37">
        <v>4685.1899999999996</v>
      </c>
      <c r="M493" s="37">
        <v>4685.1899999999996</v>
      </c>
      <c r="N493" s="37">
        <v>4685.1899999999996</v>
      </c>
      <c r="O493" s="37">
        <v>4685.1855455868117</v>
      </c>
      <c r="P493" s="37">
        <v>4408.8857249835837</v>
      </c>
      <c r="Q493" s="37">
        <v>4408.8857249835837</v>
      </c>
      <c r="R493" s="37">
        <v>4408.8857249835837</v>
      </c>
      <c r="S493" s="37">
        <v>4408.8857249835837</v>
      </c>
    </row>
    <row r="494" spans="1:19">
      <c r="B494" s="6">
        <v>2006</v>
      </c>
      <c r="C494" s="37">
        <v>23333.978079281809</v>
      </c>
      <c r="D494" s="37">
        <v>23333.98</v>
      </c>
      <c r="E494" s="37">
        <v>23333.98</v>
      </c>
      <c r="F494" s="37">
        <v>23333.98</v>
      </c>
      <c r="G494" s="37">
        <v>23333.98</v>
      </c>
      <c r="H494" s="37">
        <v>23333.98</v>
      </c>
      <c r="I494" s="37">
        <v>23333.98</v>
      </c>
      <c r="J494" s="37">
        <v>23333.98</v>
      </c>
      <c r="K494" s="37">
        <v>23333.98</v>
      </c>
      <c r="L494" s="37">
        <v>23333.98</v>
      </c>
      <c r="M494" s="37">
        <v>22403.42</v>
      </c>
      <c r="N494" s="37">
        <v>20274.060000000001</v>
      </c>
      <c r="O494" s="37">
        <v>20274.061331223616</v>
      </c>
      <c r="P494" s="37">
        <v>20274.061331223616</v>
      </c>
      <c r="Q494" s="37">
        <v>18482.560487609557</v>
      </c>
      <c r="R494" s="37">
        <v>18482.560487609557</v>
      </c>
      <c r="S494" s="37">
        <v>18482.560487609557</v>
      </c>
    </row>
    <row r="495" spans="1:19">
      <c r="B495" s="6">
        <v>2005</v>
      </c>
      <c r="C495" s="37">
        <v>16764.951922940236</v>
      </c>
      <c r="D495" s="37">
        <v>16764.95</v>
      </c>
      <c r="E495" s="37">
        <v>16764.95</v>
      </c>
      <c r="F495" s="37">
        <v>16764.95</v>
      </c>
      <c r="G495" s="37">
        <v>16764.95</v>
      </c>
      <c r="H495" s="37">
        <v>16764.95</v>
      </c>
      <c r="I495" s="37">
        <v>16764.95</v>
      </c>
      <c r="J495" s="37">
        <v>16764.95</v>
      </c>
      <c r="K495" s="37">
        <v>16764.95</v>
      </c>
      <c r="L495" s="37">
        <v>16764.95</v>
      </c>
      <c r="M495" s="37">
        <v>12553.89</v>
      </c>
      <c r="N495" s="37">
        <v>12553.89</v>
      </c>
      <c r="O495" s="37">
        <v>12553.885050836978</v>
      </c>
      <c r="P495" s="37">
        <v>10750.571931023251</v>
      </c>
      <c r="Q495" s="37">
        <v>10360.370302560767</v>
      </c>
      <c r="R495" s="37">
        <v>9824.5009886625558</v>
      </c>
      <c r="S495" s="37">
        <v>9824.5009886625558</v>
      </c>
    </row>
    <row r="496" spans="1:19">
      <c r="B496" s="6">
        <v>2004</v>
      </c>
      <c r="C496" s="37">
        <v>110789.01300799999</v>
      </c>
      <c r="D496" s="37">
        <v>110789.01</v>
      </c>
      <c r="E496" s="37">
        <v>110789.01</v>
      </c>
      <c r="F496" s="37">
        <v>110789.01</v>
      </c>
      <c r="G496" s="37">
        <v>110789.01</v>
      </c>
      <c r="H496" s="37">
        <v>11239.38</v>
      </c>
      <c r="I496" s="37">
        <v>11239.38</v>
      </c>
      <c r="J496" s="37">
        <v>11239.38</v>
      </c>
      <c r="K496" s="37">
        <v>11239.38</v>
      </c>
      <c r="L496" s="37">
        <v>11239.38</v>
      </c>
      <c r="M496" s="37">
        <v>8115.23</v>
      </c>
      <c r="N496" s="37">
        <v>8115.23</v>
      </c>
      <c r="O496" s="37">
        <v>8115.2276590000001</v>
      </c>
      <c r="P496" s="37">
        <v>8115.2276590000001</v>
      </c>
      <c r="Q496" s="37">
        <v>8115.2276590000001</v>
      </c>
      <c r="R496" s="37">
        <v>4946.8811930000002</v>
      </c>
      <c r="S496" s="37">
        <v>4946.8811930000002</v>
      </c>
    </row>
    <row r="497" spans="2:19">
      <c r="B497" s="6">
        <v>2003</v>
      </c>
      <c r="C497" s="37">
        <v>15208.011442000001</v>
      </c>
      <c r="D497" s="37">
        <v>15208.01</v>
      </c>
      <c r="E497" s="37">
        <v>15208.01</v>
      </c>
      <c r="F497" s="37">
        <v>15208.01</v>
      </c>
      <c r="G497" s="37">
        <v>15208.01</v>
      </c>
      <c r="H497" s="37">
        <v>14629.66</v>
      </c>
      <c r="I497" s="37">
        <v>14629.66</v>
      </c>
      <c r="J497" s="37">
        <v>14629.66</v>
      </c>
      <c r="K497" s="37">
        <v>14629.66</v>
      </c>
      <c r="L497" s="37">
        <v>14629.66</v>
      </c>
      <c r="M497" s="37">
        <v>2648.51</v>
      </c>
      <c r="N497" s="37">
        <v>2648.51</v>
      </c>
      <c r="O497" s="37">
        <v>2648.5080227477979</v>
      </c>
      <c r="P497" s="37">
        <v>2082.4045259941895</v>
      </c>
      <c r="Q497" s="37">
        <v>1943.8932764368742</v>
      </c>
      <c r="R497" s="37">
        <v>1943.8932764368742</v>
      </c>
      <c r="S497" s="37">
        <v>1943.8932764368742</v>
      </c>
    </row>
    <row r="498" spans="2:19">
      <c r="B498" s="6">
        <v>2002</v>
      </c>
      <c r="C498" s="37">
        <v>14736.951569999997</v>
      </c>
      <c r="D498" s="37">
        <v>14736.95</v>
      </c>
      <c r="E498" s="37">
        <v>14736.95</v>
      </c>
      <c r="F498" s="37">
        <v>14736.95</v>
      </c>
      <c r="G498" s="37">
        <v>14736.95</v>
      </c>
      <c r="H498" s="37">
        <v>14014.81</v>
      </c>
      <c r="I498" s="37">
        <v>14014.81</v>
      </c>
      <c r="J498" s="37">
        <v>14014.81</v>
      </c>
      <c r="K498" s="37">
        <v>14014.81</v>
      </c>
      <c r="L498" s="37">
        <v>14014.81</v>
      </c>
      <c r="M498" s="37">
        <v>10603.64</v>
      </c>
      <c r="N498" s="37">
        <v>10603.64</v>
      </c>
      <c r="O498" s="37">
        <v>10603.644354731361</v>
      </c>
      <c r="P498" s="37">
        <v>9745.0639108736868</v>
      </c>
      <c r="Q498" s="37">
        <v>9745.0639108736868</v>
      </c>
      <c r="R498" s="37">
        <v>711.94385758586452</v>
      </c>
      <c r="S498" s="37">
        <v>711.94385758586452</v>
      </c>
    </row>
    <row r="499" spans="2:19">
      <c r="B499" s="6">
        <v>2001</v>
      </c>
      <c r="C499" s="37">
        <v>5793.2514959999999</v>
      </c>
      <c r="D499" s="37">
        <v>5793.25</v>
      </c>
      <c r="E499" s="37">
        <v>5793.25</v>
      </c>
      <c r="F499" s="37">
        <v>5793.25</v>
      </c>
      <c r="G499" s="37">
        <v>5793.25</v>
      </c>
      <c r="H499" s="37">
        <v>5729.98</v>
      </c>
      <c r="I499" s="37">
        <v>5729.98</v>
      </c>
      <c r="J499" s="37">
        <v>5729.98</v>
      </c>
      <c r="K499" s="37">
        <v>5729.98</v>
      </c>
      <c r="L499" s="37">
        <v>5729.98</v>
      </c>
      <c r="M499" s="37">
        <v>5402.27</v>
      </c>
      <c r="N499" s="37">
        <v>5402.27</v>
      </c>
      <c r="O499" s="37">
        <v>4039.0406071564744</v>
      </c>
      <c r="P499" s="37">
        <v>3142.8808807058167</v>
      </c>
      <c r="Q499" s="37">
        <v>2762.649657546679</v>
      </c>
      <c r="R499" s="37">
        <v>2762.649657546679</v>
      </c>
      <c r="S499" s="37">
        <v>2762.649657546679</v>
      </c>
    </row>
    <row r="500" spans="2:19">
      <c r="B500" s="6">
        <v>2000</v>
      </c>
      <c r="C500" s="37">
        <v>2130.7215820000001</v>
      </c>
      <c r="D500" s="37">
        <v>2130.7199999999998</v>
      </c>
      <c r="E500" s="37">
        <v>2130.7199999999998</v>
      </c>
      <c r="F500" s="37">
        <v>2130.7199999999998</v>
      </c>
      <c r="G500" s="37">
        <v>2130.7199999999998</v>
      </c>
      <c r="H500" s="37">
        <v>2107.4499999999998</v>
      </c>
      <c r="I500" s="37">
        <v>2107.4499999999998</v>
      </c>
      <c r="J500" s="37">
        <v>2107.4499999999998</v>
      </c>
      <c r="K500" s="37">
        <v>2107.4499999999998</v>
      </c>
      <c r="L500" s="37">
        <v>2107.4499999999998</v>
      </c>
      <c r="M500" s="37">
        <v>817.48</v>
      </c>
      <c r="N500" s="37">
        <v>817.48</v>
      </c>
      <c r="O500" s="37">
        <v>817.47730409847122</v>
      </c>
      <c r="P500" s="37">
        <v>817.47730409847122</v>
      </c>
      <c r="Q500" s="37">
        <v>817.47730409847122</v>
      </c>
      <c r="R500" s="37">
        <v>817.47730409847122</v>
      </c>
      <c r="S500" s="37">
        <v>817.47730409847122</v>
      </c>
    </row>
    <row r="501" spans="2:19">
      <c r="B501" s="6">
        <v>1999</v>
      </c>
      <c r="C501" s="37">
        <v>9345.0188299999991</v>
      </c>
      <c r="D501" s="37">
        <v>9345.02</v>
      </c>
      <c r="E501" s="37">
        <v>9345.02</v>
      </c>
      <c r="F501" s="37">
        <v>9345.02</v>
      </c>
      <c r="G501" s="37">
        <v>9345.02</v>
      </c>
      <c r="H501" s="37">
        <v>8987.15</v>
      </c>
      <c r="I501" s="37">
        <v>8987.15</v>
      </c>
      <c r="J501" s="37">
        <v>8987.15</v>
      </c>
      <c r="K501" s="37">
        <v>8987.15</v>
      </c>
      <c r="L501" s="37">
        <v>8987.15</v>
      </c>
      <c r="M501" s="37">
        <v>6660.8</v>
      </c>
      <c r="N501" s="37">
        <v>6660.8</v>
      </c>
      <c r="O501" s="37">
        <v>6660.803129597286</v>
      </c>
      <c r="P501" s="37">
        <v>6660.803129597286</v>
      </c>
      <c r="Q501" s="37">
        <v>6660.803129597286</v>
      </c>
      <c r="R501" s="37">
        <v>6660.803129597286</v>
      </c>
      <c r="S501" s="37">
        <v>6660.803129597286</v>
      </c>
    </row>
    <row r="502" spans="2:19">
      <c r="B502" s="6">
        <v>1998</v>
      </c>
      <c r="C502" s="37">
        <v>80280.58866400001</v>
      </c>
      <c r="D502" s="37">
        <v>80280.59</v>
      </c>
      <c r="E502" s="37">
        <v>80280.59</v>
      </c>
      <c r="F502" s="37">
        <v>80280.59</v>
      </c>
      <c r="G502" s="37">
        <v>80280.59</v>
      </c>
      <c r="H502" s="37">
        <v>79403.850000000006</v>
      </c>
      <c r="I502" s="37">
        <v>79403.850000000006</v>
      </c>
      <c r="J502" s="37">
        <v>79403.850000000006</v>
      </c>
      <c r="K502" s="37">
        <v>79403.850000000006</v>
      </c>
      <c r="L502" s="37">
        <v>79403.850000000006</v>
      </c>
      <c r="M502" s="37">
        <v>74236.710000000006</v>
      </c>
      <c r="N502" s="37">
        <v>74236.710000000006</v>
      </c>
      <c r="O502" s="37">
        <v>74236.705604661198</v>
      </c>
      <c r="P502" s="37">
        <v>74236.705604661198</v>
      </c>
      <c r="Q502" s="37">
        <v>73781.248664773011</v>
      </c>
      <c r="R502" s="37">
        <v>73781.248664773011</v>
      </c>
      <c r="S502" s="37">
        <v>73781.248664773011</v>
      </c>
    </row>
    <row r="503" spans="2:19">
      <c r="B503" s="6">
        <v>1997</v>
      </c>
      <c r="C503" s="37">
        <v>8026.8406719999984</v>
      </c>
      <c r="D503" s="37">
        <v>8026.84</v>
      </c>
      <c r="E503" s="37">
        <v>8026.84</v>
      </c>
      <c r="F503" s="37">
        <v>8026.84</v>
      </c>
      <c r="G503" s="37">
        <v>8026.84</v>
      </c>
      <c r="H503" s="37">
        <v>7939.18</v>
      </c>
      <c r="I503" s="37">
        <v>7939.18</v>
      </c>
      <c r="J503" s="37">
        <v>7939.18</v>
      </c>
      <c r="K503" s="37">
        <v>7939.18</v>
      </c>
      <c r="L503" s="37">
        <v>7939.18</v>
      </c>
      <c r="M503" s="37">
        <v>3331.5</v>
      </c>
      <c r="N503" s="37">
        <v>3331.5</v>
      </c>
      <c r="O503" s="37">
        <v>3331.5031698746543</v>
      </c>
      <c r="P503" s="37">
        <v>3331.5031698746543</v>
      </c>
      <c r="Q503" s="37">
        <v>3331.5031698746543</v>
      </c>
      <c r="R503" s="37">
        <v>3331.5031698746543</v>
      </c>
      <c r="S503" s="37">
        <v>3331.5031698746543</v>
      </c>
    </row>
    <row r="504" spans="2:19">
      <c r="B504" s="6">
        <v>1996</v>
      </c>
      <c r="C504" s="37">
        <v>9385.1241950000003</v>
      </c>
      <c r="D504" s="37">
        <v>9385.1200000000008</v>
      </c>
      <c r="E504" s="37">
        <v>9385.1200000000008</v>
      </c>
      <c r="F504" s="37">
        <v>9385.1200000000008</v>
      </c>
      <c r="G504" s="37">
        <v>9385.1200000000008</v>
      </c>
      <c r="H504" s="37">
        <v>9282.6299999999992</v>
      </c>
      <c r="I504" s="37">
        <v>9282.6299999999992</v>
      </c>
      <c r="J504" s="37">
        <v>9282.6299999999992</v>
      </c>
      <c r="K504" s="37">
        <v>9282.6299999999992</v>
      </c>
      <c r="L504" s="37">
        <v>9282.6299999999992</v>
      </c>
      <c r="M504" s="37">
        <v>5668.68</v>
      </c>
      <c r="N504" s="37">
        <v>5668.68</v>
      </c>
      <c r="O504" s="37">
        <v>5668.6774526787967</v>
      </c>
      <c r="P504" s="37">
        <v>5668.6774526787967</v>
      </c>
      <c r="Q504" s="37">
        <v>5496.8430492837133</v>
      </c>
      <c r="R504" s="37">
        <v>2278.2759841247594</v>
      </c>
      <c r="S504" s="37">
        <v>2278.2759841247594</v>
      </c>
    </row>
    <row r="505" spans="2:19">
      <c r="B505" s="6">
        <v>1995</v>
      </c>
      <c r="C505" s="37">
        <v>24844.968099000002</v>
      </c>
      <c r="D505" s="37">
        <v>24844.97</v>
      </c>
      <c r="E505" s="37">
        <v>24844.97</v>
      </c>
      <c r="F505" s="37">
        <v>24844.97</v>
      </c>
      <c r="G505" s="37">
        <v>24844.97</v>
      </c>
      <c r="H505" s="37">
        <v>24573.64</v>
      </c>
      <c r="I505" s="37">
        <v>24573.64</v>
      </c>
      <c r="J505" s="37">
        <v>24573.64</v>
      </c>
      <c r="K505" s="37">
        <v>24573.64</v>
      </c>
      <c r="L505" s="37">
        <v>24573.64</v>
      </c>
      <c r="M505" s="37">
        <v>20406.439999999999</v>
      </c>
      <c r="N505" s="37">
        <v>20406.439999999999</v>
      </c>
      <c r="O505" s="37">
        <v>20406.436208819061</v>
      </c>
      <c r="P505" s="37">
        <v>20406.436208819061</v>
      </c>
      <c r="Q505" s="37">
        <v>10639.54165105444</v>
      </c>
      <c r="R505" s="37">
        <v>10639.54165105444</v>
      </c>
      <c r="S505" s="37">
        <v>10639.54165105444</v>
      </c>
    </row>
    <row r="506" spans="2:19">
      <c r="B506" s="6">
        <v>1994</v>
      </c>
      <c r="C506" s="37">
        <v>7774.4338959999995</v>
      </c>
      <c r="D506" s="37">
        <v>7774.43</v>
      </c>
      <c r="E506" s="37">
        <v>7774.43</v>
      </c>
      <c r="F506" s="37">
        <v>7774.43</v>
      </c>
      <c r="G506" s="37">
        <v>7774.43</v>
      </c>
      <c r="H506" s="37">
        <v>7689.53</v>
      </c>
      <c r="I506" s="37">
        <v>7689.53</v>
      </c>
      <c r="J506" s="37">
        <v>7689.53</v>
      </c>
      <c r="K506" s="37">
        <v>7689.53</v>
      </c>
      <c r="L506" s="37">
        <v>7689.53</v>
      </c>
      <c r="M506" s="37">
        <v>4518.51</v>
      </c>
      <c r="N506" s="37">
        <v>4518.51</v>
      </c>
      <c r="O506" s="37">
        <v>4518.5090202399297</v>
      </c>
      <c r="P506" s="37">
        <v>4518.5090202399297</v>
      </c>
      <c r="Q506" s="37">
        <v>3955.5968206295993</v>
      </c>
      <c r="R506" s="37">
        <v>2595.3431867717163</v>
      </c>
      <c r="S506" s="37">
        <v>1702.9087721165681</v>
      </c>
    </row>
    <row r="507" spans="2:19">
      <c r="B507" s="6">
        <v>1993</v>
      </c>
      <c r="C507" s="37">
        <v>77496.377558999986</v>
      </c>
      <c r="D507" s="37">
        <v>77496.38</v>
      </c>
      <c r="E507" s="37">
        <v>77496.38</v>
      </c>
      <c r="F507" s="37">
        <v>77496.38</v>
      </c>
      <c r="G507" s="37">
        <v>77496.38</v>
      </c>
      <c r="H507" s="37">
        <v>76650.039999999994</v>
      </c>
      <c r="I507" s="37">
        <v>76650.039999999994</v>
      </c>
      <c r="J507" s="37">
        <v>76650.039999999994</v>
      </c>
      <c r="K507" s="37">
        <v>76650.039999999994</v>
      </c>
      <c r="L507" s="37">
        <v>76650.039999999994</v>
      </c>
      <c r="M507" s="37">
        <v>50674.36</v>
      </c>
      <c r="N507" s="37">
        <v>50674.36</v>
      </c>
      <c r="O507" s="37">
        <v>50674.364313468439</v>
      </c>
      <c r="P507" s="37">
        <v>47479.597673797871</v>
      </c>
      <c r="Q507" s="37">
        <v>47479.597673797871</v>
      </c>
      <c r="R507" s="37">
        <v>47479.597673797871</v>
      </c>
      <c r="S507" s="37">
        <v>47479.597673797871</v>
      </c>
    </row>
    <row r="508" spans="2:19">
      <c r="B508" s="6">
        <v>1992</v>
      </c>
      <c r="C508" s="37">
        <v>3579.2510669999997</v>
      </c>
      <c r="D508" s="37">
        <v>3579.25</v>
      </c>
      <c r="E508" s="37">
        <v>3579.25</v>
      </c>
      <c r="F508" s="37">
        <v>3579.25</v>
      </c>
      <c r="G508" s="37">
        <v>3579.25</v>
      </c>
      <c r="H508" s="37">
        <v>3540.16</v>
      </c>
      <c r="I508" s="37">
        <v>3540.16</v>
      </c>
      <c r="J508" s="37">
        <v>3540.16</v>
      </c>
      <c r="K508" s="37">
        <v>3540.16</v>
      </c>
      <c r="L508" s="37">
        <v>3540.16</v>
      </c>
      <c r="M508" s="37">
        <v>1562.28</v>
      </c>
      <c r="N508" s="37">
        <v>1562.28</v>
      </c>
      <c r="O508" s="37">
        <v>1562.283847798024</v>
      </c>
      <c r="P508" s="37">
        <v>1562.283847798024</v>
      </c>
      <c r="Q508" s="37">
        <v>1228.8124824807139</v>
      </c>
      <c r="R508" s="37">
        <v>186.15686822949155</v>
      </c>
      <c r="S508" s="37">
        <v>186.15686822949155</v>
      </c>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4" t="s">
        <v>13</v>
      </c>
      <c r="B571" s="7" t="s">
        <v>10</v>
      </c>
      <c r="C571" s="8">
        <f>SUM(C494:C570)</f>
        <v>409489.48208222195</v>
      </c>
      <c r="D571" s="8">
        <f>SUM(D493:D570)</f>
        <v>414174.66000000009</v>
      </c>
      <c r="E571" s="8">
        <f>SUM(E492:E570)</f>
        <v>422747.40000000008</v>
      </c>
      <c r="F571" s="8">
        <f>SUM(F491:F570)</f>
        <v>432157.46</v>
      </c>
      <c r="G571" s="8">
        <f>SUM(G490:G570)</f>
        <v>440049.2900000001</v>
      </c>
      <c r="H571" s="8">
        <f>SUM(H484:H570)</f>
        <v>384830.34</v>
      </c>
      <c r="I571" s="8">
        <f>SUM(I484:I570)</f>
        <v>403330.33</v>
      </c>
      <c r="J571" s="8">
        <f t="shared" ref="J571" si="7">SUM(J484:J570)</f>
        <v>411582.46</v>
      </c>
      <c r="K571" s="8">
        <f>SUM(K484:K570)</f>
        <v>422103.87000000005</v>
      </c>
      <c r="L571" s="8">
        <f t="shared" ref="L571" si="8">SUM(L484:L570)</f>
        <v>438231.58</v>
      </c>
      <c r="M571" s="8">
        <f>SUM(M484:M570)</f>
        <v>376929.00000000006</v>
      </c>
      <c r="N571" s="11">
        <f>SUM(N479:N570)</f>
        <v>371085.45</v>
      </c>
      <c r="O571" s="11">
        <f>SUM(O479:O570)</f>
        <v>377273.53381146333</v>
      </c>
      <c r="P571" s="11">
        <f>SUM(P479:P570)</f>
        <v>376610.82536431379</v>
      </c>
      <c r="Q571" s="11">
        <f>SUM(Q479:Q570)</f>
        <v>381222.63146610901</v>
      </c>
      <c r="R571" s="11">
        <f>SUM(R478:R570)</f>
        <v>362743.38130705169</v>
      </c>
      <c r="S571" s="11">
        <f>SUM(S478:S570)</f>
        <v>364956.51827239653</v>
      </c>
    </row>
    <row r="572" spans="1:19">
      <c r="A572" s="75"/>
      <c r="B572" s="7"/>
      <c r="C572" s="8"/>
      <c r="D572" s="8"/>
      <c r="E572" s="8"/>
      <c r="F572" s="8"/>
      <c r="G572" s="8"/>
      <c r="H572" s="8"/>
      <c r="I572" s="8"/>
      <c r="J572" s="8"/>
      <c r="K572" s="8"/>
      <c r="L572" s="8"/>
      <c r="M572" s="10"/>
    </row>
    <row r="573" spans="1:19">
      <c r="A573" s="76" t="s">
        <v>115</v>
      </c>
      <c r="B573" s="6">
        <v>2022</v>
      </c>
      <c r="C573" s="36"/>
      <c r="D573" s="36"/>
      <c r="E573" s="36"/>
      <c r="F573" s="36"/>
      <c r="G573" s="36"/>
      <c r="H573" s="36"/>
      <c r="I573" s="36"/>
      <c r="J573" s="36"/>
      <c r="K573" s="36"/>
      <c r="L573" s="36"/>
      <c r="M573" s="36"/>
      <c r="N573" s="36"/>
      <c r="O573" s="36"/>
      <c r="P573" s="36"/>
      <c r="Q573" s="36"/>
      <c r="R573" s="73"/>
      <c r="S573" s="37">
        <v>19597.262330000001</v>
      </c>
    </row>
    <row r="574" spans="1:19">
      <c r="A574" s="38"/>
      <c r="B574" s="6">
        <v>2021</v>
      </c>
      <c r="C574" s="36"/>
      <c r="D574" s="36"/>
      <c r="E574" s="36"/>
      <c r="F574" s="36"/>
      <c r="G574" s="36"/>
      <c r="H574" s="36"/>
      <c r="I574" s="36"/>
      <c r="J574" s="36"/>
      <c r="K574" s="36"/>
      <c r="L574" s="36"/>
      <c r="M574" s="36"/>
      <c r="N574" s="36"/>
      <c r="O574" s="36"/>
      <c r="P574" s="36"/>
      <c r="Q574" s="36"/>
      <c r="R574" s="37">
        <v>13323.582040000001</v>
      </c>
      <c r="S574" s="37">
        <v>13323.582040000001</v>
      </c>
    </row>
    <row r="575" spans="1:19">
      <c r="B575" s="6">
        <v>2020</v>
      </c>
      <c r="C575" s="36"/>
      <c r="D575" s="36"/>
      <c r="E575" s="36"/>
      <c r="F575" s="36"/>
      <c r="G575" s="36"/>
      <c r="H575" s="36"/>
      <c r="I575" s="36"/>
      <c r="J575" s="36"/>
      <c r="K575" s="36"/>
      <c r="L575" s="36"/>
      <c r="M575" s="36"/>
      <c r="N575" s="36"/>
      <c r="O575" s="36"/>
      <c r="P575" s="36"/>
      <c r="Q575" s="37">
        <v>9092.9858062179501</v>
      </c>
      <c r="R575" s="37">
        <v>9092.9858062179501</v>
      </c>
      <c r="S575" s="37">
        <v>9092.9858062179501</v>
      </c>
    </row>
    <row r="576" spans="1:19">
      <c r="A576" s="40"/>
      <c r="B576" s="6">
        <v>2019</v>
      </c>
      <c r="C576" s="36"/>
      <c r="D576" s="36"/>
      <c r="E576" s="36"/>
      <c r="F576" s="36"/>
      <c r="G576" s="36"/>
      <c r="H576" s="36"/>
      <c r="I576" s="36"/>
      <c r="J576" s="36"/>
      <c r="K576" s="36"/>
      <c r="L576" s="36"/>
      <c r="M576" s="36"/>
      <c r="N576" s="36"/>
      <c r="O576" s="36"/>
      <c r="P576" s="37">
        <v>8471.1009000000013</v>
      </c>
      <c r="Q576" s="37">
        <v>8295.3243000000002</v>
      </c>
      <c r="R576" s="37">
        <v>8295.3243000000002</v>
      </c>
      <c r="S576" s="37">
        <v>8295.3243000000002</v>
      </c>
    </row>
    <row r="577" spans="1:19">
      <c r="A577" s="40"/>
      <c r="B577" s="6">
        <v>2018</v>
      </c>
      <c r="C577" s="36"/>
      <c r="D577" s="36"/>
      <c r="E577" s="36"/>
      <c r="F577" s="36"/>
      <c r="G577" s="36"/>
      <c r="H577" s="36"/>
      <c r="I577" s="36"/>
      <c r="J577" s="36"/>
      <c r="K577" s="36"/>
      <c r="L577" s="36"/>
      <c r="M577" s="36"/>
      <c r="N577" s="36"/>
      <c r="O577" s="37">
        <v>28726.075000000004</v>
      </c>
      <c r="P577" s="37">
        <v>28726.075000000004</v>
      </c>
      <c r="Q577" s="37">
        <v>28726.075000000004</v>
      </c>
      <c r="R577" s="37">
        <v>28726.075000000004</v>
      </c>
      <c r="S577" s="37">
        <v>28726.075000000004</v>
      </c>
    </row>
    <row r="578" spans="1:19">
      <c r="A578" s="40"/>
      <c r="B578" s="6">
        <v>2017</v>
      </c>
      <c r="C578" s="36"/>
      <c r="D578" s="36"/>
      <c r="E578" s="36"/>
      <c r="F578" s="36"/>
      <c r="G578" s="36"/>
      <c r="H578" s="36"/>
      <c r="I578" s="36"/>
      <c r="J578" s="36"/>
      <c r="K578" s="36"/>
      <c r="L578" s="36"/>
      <c r="M578" s="36"/>
      <c r="N578" s="37">
        <v>4275.54</v>
      </c>
      <c r="O578" s="37">
        <v>4275.5396000000001</v>
      </c>
      <c r="P578" s="37">
        <v>4275.5396000000001</v>
      </c>
      <c r="Q578" s="37">
        <v>4275.5396000000001</v>
      </c>
      <c r="R578" s="37">
        <v>4275.5396000000001</v>
      </c>
      <c r="S578" s="37">
        <v>4275.5396000000001</v>
      </c>
    </row>
    <row r="579" spans="1:19">
      <c r="B579" s="6">
        <v>2016</v>
      </c>
      <c r="C579" s="36"/>
      <c r="D579" s="36"/>
      <c r="E579" s="36"/>
      <c r="F579" s="36"/>
      <c r="G579" s="36"/>
      <c r="H579" s="36"/>
      <c r="I579" s="36"/>
      <c r="J579" s="36"/>
      <c r="K579" s="36"/>
      <c r="L579" s="36"/>
      <c r="M579" s="37">
        <v>8758.6200000000008</v>
      </c>
      <c r="N579" s="37">
        <v>8758.6200000000008</v>
      </c>
      <c r="O579" s="37">
        <v>8758.6149999999998</v>
      </c>
      <c r="P579" s="37">
        <v>8758.6149999999998</v>
      </c>
      <c r="Q579" s="37">
        <v>8758.6149999999998</v>
      </c>
      <c r="R579" s="37">
        <v>8758.6149999999998</v>
      </c>
      <c r="S579" s="37">
        <v>8699.3362400000005</v>
      </c>
    </row>
    <row r="580" spans="1:19">
      <c r="B580" s="6">
        <v>2015</v>
      </c>
      <c r="C580" s="36"/>
      <c r="D580" s="36"/>
      <c r="E580" s="36"/>
      <c r="F580" s="36"/>
      <c r="G580" s="36"/>
      <c r="H580" s="36"/>
      <c r="I580" s="36"/>
      <c r="J580" s="36"/>
      <c r="K580" s="36"/>
      <c r="L580" s="37">
        <v>4615.1899999999996</v>
      </c>
      <c r="M580" s="37">
        <v>4615.1899999999996</v>
      </c>
      <c r="N580" s="37">
        <v>4615.1899999999996</v>
      </c>
      <c r="O580" s="37">
        <v>4615.1890000000003</v>
      </c>
      <c r="P580" s="37">
        <v>4615.1890000000003</v>
      </c>
      <c r="Q580" s="37">
        <v>4500.7482</v>
      </c>
      <c r="R580" s="37">
        <v>4372.4108000000006</v>
      </c>
      <c r="S580" s="37">
        <v>4372.4108000000006</v>
      </c>
    </row>
    <row r="581" spans="1:19">
      <c r="B581" s="6">
        <v>2014</v>
      </c>
      <c r="C581" s="36"/>
      <c r="D581" s="36"/>
      <c r="E581" s="36"/>
      <c r="F581" s="36"/>
      <c r="G581" s="36"/>
      <c r="H581" s="36"/>
      <c r="I581" s="36"/>
      <c r="J581" s="36"/>
      <c r="K581" s="37">
        <v>6607.55</v>
      </c>
      <c r="L581" s="37">
        <v>6607.55</v>
      </c>
      <c r="M581" s="37">
        <v>6607.55</v>
      </c>
      <c r="N581" s="37">
        <v>6607.55</v>
      </c>
      <c r="O581" s="37">
        <v>6607.5467000000008</v>
      </c>
      <c r="P581" s="37">
        <v>6607.5467000000008</v>
      </c>
      <c r="Q581" s="37">
        <v>6043.9497000000001</v>
      </c>
      <c r="R581" s="37">
        <v>5968.2727000000004</v>
      </c>
      <c r="S581" s="37">
        <v>5721.0098400000006</v>
      </c>
    </row>
    <row r="582" spans="1:19">
      <c r="B582" s="6">
        <v>2013</v>
      </c>
      <c r="C582" s="36"/>
      <c r="D582" s="36"/>
      <c r="E582" s="36"/>
      <c r="F582" s="36"/>
      <c r="G582" s="36"/>
      <c r="H582" s="36"/>
      <c r="I582" s="36"/>
      <c r="J582" s="37">
        <v>5685.23</v>
      </c>
      <c r="K582" s="37">
        <v>5685.23</v>
      </c>
      <c r="L582" s="37">
        <v>5685.23</v>
      </c>
      <c r="M582" s="37">
        <v>5685.23</v>
      </c>
      <c r="N582" s="37">
        <v>5685.23</v>
      </c>
      <c r="O582" s="37">
        <v>5685.2285300000003</v>
      </c>
      <c r="P582" s="37">
        <v>5685.2285300000003</v>
      </c>
      <c r="Q582" s="37">
        <v>5206.265394</v>
      </c>
      <c r="R582" s="37">
        <v>4651.850394000001</v>
      </c>
      <c r="S582" s="37">
        <v>4651.850394000001</v>
      </c>
    </row>
    <row r="583" spans="1:19">
      <c r="B583" s="6">
        <v>2012</v>
      </c>
      <c r="C583" s="36"/>
      <c r="D583" s="36"/>
      <c r="E583" s="36"/>
      <c r="F583" s="36"/>
      <c r="G583" s="36"/>
      <c r="H583" s="36"/>
      <c r="I583" s="37">
        <v>2569.7800000000002</v>
      </c>
      <c r="J583" s="37">
        <v>2569.7800000000002</v>
      </c>
      <c r="K583" s="37">
        <v>2569.7800000000002</v>
      </c>
      <c r="L583" s="37">
        <v>2569.7800000000002</v>
      </c>
      <c r="M583" s="37">
        <v>2569.7800000000002</v>
      </c>
      <c r="N583" s="37">
        <v>2569.7800000000002</v>
      </c>
      <c r="O583" s="37">
        <v>2569.7825199999997</v>
      </c>
      <c r="P583" s="37">
        <v>2569.7825199999997</v>
      </c>
      <c r="Q583" s="37">
        <v>2312.2229199999997</v>
      </c>
      <c r="R583" s="37">
        <v>1362.82512</v>
      </c>
      <c r="S583" s="37">
        <v>1362.82512</v>
      </c>
    </row>
    <row r="584" spans="1:19">
      <c r="B584" s="6">
        <v>2011</v>
      </c>
      <c r="C584" s="36"/>
      <c r="D584" s="36"/>
      <c r="E584" s="36"/>
      <c r="F584" s="36"/>
      <c r="G584" s="36"/>
      <c r="H584" s="37">
        <v>1777.01</v>
      </c>
      <c r="I584" s="37">
        <v>1777.01</v>
      </c>
      <c r="J584" s="37">
        <v>1777.01</v>
      </c>
      <c r="K584" s="37">
        <v>1777.01</v>
      </c>
      <c r="L584" s="37">
        <v>1777.01</v>
      </c>
      <c r="M584" s="37">
        <v>1447.34</v>
      </c>
      <c r="N584" s="37">
        <v>1447.34</v>
      </c>
      <c r="O584" s="37">
        <v>1447.3363944820023</v>
      </c>
      <c r="P584" s="37">
        <v>1447.3363944820023</v>
      </c>
      <c r="Q584" s="37">
        <v>1447.3363944820023</v>
      </c>
      <c r="R584" s="37">
        <v>509.71218901643806</v>
      </c>
      <c r="S584" s="37">
        <v>509.71218901643806</v>
      </c>
    </row>
    <row r="585" spans="1:19">
      <c r="B585" s="6">
        <v>2010</v>
      </c>
      <c r="C585" s="36"/>
      <c r="D585" s="36"/>
      <c r="E585" s="36"/>
      <c r="F585" s="36"/>
      <c r="G585" s="37">
        <v>3085.37</v>
      </c>
      <c r="H585" s="37">
        <v>3085.37</v>
      </c>
      <c r="I585" s="37">
        <v>3085.37</v>
      </c>
      <c r="J585" s="37">
        <v>3085.37</v>
      </c>
      <c r="K585" s="37">
        <v>3085.37</v>
      </c>
      <c r="L585" s="37">
        <v>3085.37</v>
      </c>
      <c r="M585" s="37">
        <v>2780.77</v>
      </c>
      <c r="N585" s="37">
        <v>2780.77</v>
      </c>
      <c r="O585" s="37">
        <v>2780.7677834122196</v>
      </c>
      <c r="P585" s="37">
        <v>2780.7677834122196</v>
      </c>
      <c r="Q585" s="37">
        <v>2780.7677834122196</v>
      </c>
      <c r="R585" s="37">
        <v>2780.7677834122196</v>
      </c>
      <c r="S585" s="37">
        <v>2554.4640334122196</v>
      </c>
    </row>
    <row r="586" spans="1:19">
      <c r="B586" s="6">
        <v>2009</v>
      </c>
      <c r="C586" s="36"/>
      <c r="D586" s="36"/>
      <c r="E586" s="36"/>
      <c r="F586" s="37">
        <v>4167.87</v>
      </c>
      <c r="G586" s="37">
        <v>4167.87</v>
      </c>
      <c r="H586" s="37">
        <v>4167.87</v>
      </c>
      <c r="I586" s="37">
        <v>4167.87</v>
      </c>
      <c r="J586" s="37">
        <v>4167.87</v>
      </c>
      <c r="K586" s="37">
        <v>4167.87</v>
      </c>
      <c r="L586" s="37">
        <v>4167.87</v>
      </c>
      <c r="M586" s="37">
        <v>3755.89</v>
      </c>
      <c r="N586" s="37">
        <v>3755.89</v>
      </c>
      <c r="O586" s="37">
        <v>3755.8881346627209</v>
      </c>
      <c r="P586" s="37">
        <v>3755.8881346627209</v>
      </c>
      <c r="Q586" s="37">
        <v>3225.2278618931664</v>
      </c>
      <c r="R586" s="37">
        <v>2806.3940945319805</v>
      </c>
      <c r="S586" s="37">
        <v>2806.3940945319805</v>
      </c>
    </row>
    <row r="587" spans="1:19">
      <c r="B587" s="6">
        <v>2008</v>
      </c>
      <c r="C587" s="36"/>
      <c r="D587" s="36"/>
      <c r="E587" s="37">
        <v>2899.36</v>
      </c>
      <c r="F587" s="37">
        <v>2899.36</v>
      </c>
      <c r="G587" s="37">
        <v>2899.36</v>
      </c>
      <c r="H587" s="37">
        <v>2899.36</v>
      </c>
      <c r="I587" s="37">
        <v>2899.36</v>
      </c>
      <c r="J587" s="37">
        <v>2899.36</v>
      </c>
      <c r="K587" s="37">
        <v>2899.36</v>
      </c>
      <c r="L587" s="37">
        <v>2899.36</v>
      </c>
      <c r="M587" s="37">
        <v>2899.36</v>
      </c>
      <c r="N587" s="37">
        <v>2899.36</v>
      </c>
      <c r="O587" s="37">
        <v>2899.3606062105428</v>
      </c>
      <c r="P587" s="37">
        <v>2899.3606062105428</v>
      </c>
      <c r="Q587" s="37">
        <v>2899.3606062105428</v>
      </c>
      <c r="R587" s="37">
        <v>2585.7565045717715</v>
      </c>
      <c r="S587" s="37">
        <v>2585.7565045717715</v>
      </c>
    </row>
    <row r="588" spans="1:19">
      <c r="B588" s="6">
        <v>2007</v>
      </c>
      <c r="C588" s="36"/>
      <c r="D588" s="37">
        <v>1783.34</v>
      </c>
      <c r="E588" s="37">
        <v>1783.34</v>
      </c>
      <c r="F588" s="37">
        <v>1783.34</v>
      </c>
      <c r="G588" s="37">
        <v>1783.34</v>
      </c>
      <c r="H588" s="37">
        <v>1783.34</v>
      </c>
      <c r="I588" s="37">
        <v>1783.34</v>
      </c>
      <c r="J588" s="37">
        <v>1783.34</v>
      </c>
      <c r="K588" s="37">
        <v>1783.34</v>
      </c>
      <c r="L588" s="37">
        <v>1783.34</v>
      </c>
      <c r="M588" s="37">
        <v>1642.58</v>
      </c>
      <c r="N588" s="37">
        <v>1642.58</v>
      </c>
      <c r="O588" s="37">
        <v>1642.5779071844906</v>
      </c>
      <c r="P588" s="37">
        <v>1642.5779071844906</v>
      </c>
      <c r="Q588" s="37">
        <v>1642.5779071844906</v>
      </c>
      <c r="R588" s="37">
        <v>1642.5779071844906</v>
      </c>
      <c r="S588" s="37">
        <v>1642.5779071844906</v>
      </c>
    </row>
    <row r="589" spans="1:19">
      <c r="B589" s="6">
        <v>2006</v>
      </c>
      <c r="C589" s="37">
        <v>4947.7065090854448</v>
      </c>
      <c r="D589" s="37">
        <v>4947.71</v>
      </c>
      <c r="E589" s="37">
        <v>4947.71</v>
      </c>
      <c r="F589" s="37">
        <v>4947.71</v>
      </c>
      <c r="G589" s="37">
        <v>4947.71</v>
      </c>
      <c r="H589" s="37">
        <v>4947.71</v>
      </c>
      <c r="I589" s="37">
        <v>4947.71</v>
      </c>
      <c r="J589" s="37">
        <v>4947.71</v>
      </c>
      <c r="K589" s="37">
        <v>4947.71</v>
      </c>
      <c r="L589" s="37">
        <v>4947.71</v>
      </c>
      <c r="M589" s="37">
        <v>4630.16</v>
      </c>
      <c r="N589" s="37">
        <v>4630.16</v>
      </c>
      <c r="O589" s="37">
        <v>4630.1628502517669</v>
      </c>
      <c r="P589" s="37">
        <v>4630.1628502517669</v>
      </c>
      <c r="Q589" s="37">
        <v>4630.1628502517669</v>
      </c>
      <c r="R589" s="37">
        <v>4630.1628502517669</v>
      </c>
      <c r="S589" s="37">
        <v>4630.1628502517669</v>
      </c>
    </row>
    <row r="590" spans="1:19">
      <c r="B590" s="6">
        <v>2005</v>
      </c>
      <c r="C590" s="37">
        <v>4302.9173922871232</v>
      </c>
      <c r="D590" s="37">
        <v>4302.92</v>
      </c>
      <c r="E590" s="37">
        <v>4302.92</v>
      </c>
      <c r="F590" s="37">
        <v>4302.92</v>
      </c>
      <c r="G590" s="37">
        <v>4302.92</v>
      </c>
      <c r="H590" s="37">
        <v>4302.92</v>
      </c>
      <c r="I590" s="37">
        <v>4302.92</v>
      </c>
      <c r="J590" s="37">
        <v>4302.92</v>
      </c>
      <c r="K590" s="37">
        <v>4302.92</v>
      </c>
      <c r="L590" s="37">
        <v>4302.92</v>
      </c>
      <c r="M590" s="37">
        <v>2159.9499999999998</v>
      </c>
      <c r="N590" s="37">
        <v>2159.9499999999998</v>
      </c>
      <c r="O590" s="37">
        <v>2159.9517674988165</v>
      </c>
      <c r="P590" s="37">
        <v>2159.9517674988165</v>
      </c>
      <c r="Q590" s="37">
        <v>2159.9517674988165</v>
      </c>
      <c r="R590" s="37">
        <v>2159.9517674988165</v>
      </c>
      <c r="S590" s="37">
        <v>2159.9517674988165</v>
      </c>
    </row>
    <row r="591" spans="1:19">
      <c r="B591" s="6">
        <v>2004</v>
      </c>
      <c r="C591" s="37">
        <v>3585.9169080000001</v>
      </c>
      <c r="D591" s="37">
        <v>3585.92</v>
      </c>
      <c r="E591" s="37">
        <v>3585.92</v>
      </c>
      <c r="F591" s="37">
        <v>3585.92</v>
      </c>
      <c r="G591" s="37">
        <v>3585.92</v>
      </c>
      <c r="H591" s="37">
        <v>3585.92</v>
      </c>
      <c r="I591" s="37">
        <v>3585.92</v>
      </c>
      <c r="J591" s="37">
        <v>3585.92</v>
      </c>
      <c r="K591" s="37">
        <v>3585.92</v>
      </c>
      <c r="L591" s="37">
        <v>3585.92</v>
      </c>
      <c r="M591" s="37">
        <v>2369.9299999999998</v>
      </c>
      <c r="N591" s="37">
        <v>2369.9299999999998</v>
      </c>
      <c r="O591" s="37">
        <v>2369.93388</v>
      </c>
      <c r="P591" s="37">
        <v>2369.93388</v>
      </c>
      <c r="Q591" s="37">
        <v>2369.93388</v>
      </c>
      <c r="R591" s="37">
        <v>2369.93388</v>
      </c>
      <c r="S591" s="37">
        <v>2369.93388</v>
      </c>
    </row>
    <row r="592" spans="1:19">
      <c r="B592" s="6">
        <v>2003</v>
      </c>
      <c r="C592" s="37">
        <v>13763.133173999999</v>
      </c>
      <c r="D592" s="37">
        <v>13763.13</v>
      </c>
      <c r="E592" s="37">
        <v>13763.13</v>
      </c>
      <c r="F592" s="37">
        <v>13763.13</v>
      </c>
      <c r="G592" s="37">
        <v>13763.13</v>
      </c>
      <c r="H592" s="37">
        <v>13763.13</v>
      </c>
      <c r="I592" s="37">
        <v>13763.13</v>
      </c>
      <c r="J592" s="37">
        <v>13763.13</v>
      </c>
      <c r="K592" s="37">
        <v>13763.13</v>
      </c>
      <c r="L592" s="37">
        <v>13763.13</v>
      </c>
      <c r="M592" s="37">
        <v>6130.98</v>
      </c>
      <c r="N592" s="37">
        <v>6130.98</v>
      </c>
      <c r="O592" s="37">
        <v>6130.9836079999995</v>
      </c>
      <c r="P592" s="37">
        <v>6130.9836079999995</v>
      </c>
      <c r="Q592" s="37">
        <v>6130.9836079999995</v>
      </c>
      <c r="R592" s="37">
        <v>6130.9836079999995</v>
      </c>
      <c r="S592" s="37">
        <v>6130.9836079999995</v>
      </c>
    </row>
    <row r="593" spans="2:19">
      <c r="B593" s="6">
        <v>2002</v>
      </c>
      <c r="C593" s="37">
        <v>4053.3090899999997</v>
      </c>
      <c r="D593" s="37">
        <v>4053.31</v>
      </c>
      <c r="E593" s="37">
        <v>4053.31</v>
      </c>
      <c r="F593" s="37">
        <v>4053.31</v>
      </c>
      <c r="G593" s="37">
        <v>4053.31</v>
      </c>
      <c r="H593" s="37">
        <v>4053.31</v>
      </c>
      <c r="I593" s="37">
        <v>4053.31</v>
      </c>
      <c r="J593" s="37">
        <v>4053.31</v>
      </c>
      <c r="K593" s="37">
        <v>4053.31</v>
      </c>
      <c r="L593" s="37">
        <v>4053.31</v>
      </c>
      <c r="M593" s="37">
        <v>2306.7600000000002</v>
      </c>
      <c r="N593" s="37">
        <v>2306.7600000000002</v>
      </c>
      <c r="O593" s="37">
        <v>2306.761665</v>
      </c>
      <c r="P593" s="37">
        <v>2306.761665</v>
      </c>
      <c r="Q593" s="37">
        <v>2306.761665</v>
      </c>
      <c r="R593" s="37">
        <v>2306.761665</v>
      </c>
      <c r="S593" s="37">
        <v>2306.761665</v>
      </c>
    </row>
    <row r="594" spans="2:19">
      <c r="B594" s="6">
        <v>2001</v>
      </c>
      <c r="C594" s="37">
        <v>4309.4564469999996</v>
      </c>
      <c r="D594" s="37">
        <v>4309.46</v>
      </c>
      <c r="E594" s="37">
        <v>4309.46</v>
      </c>
      <c r="F594" s="37">
        <v>4309.46</v>
      </c>
      <c r="G594" s="37">
        <v>4309.46</v>
      </c>
      <c r="H594" s="37">
        <v>4309.46</v>
      </c>
      <c r="I594" s="37">
        <v>4309.46</v>
      </c>
      <c r="J594" s="37">
        <v>4309.46</v>
      </c>
      <c r="K594" s="37">
        <v>4309.46</v>
      </c>
      <c r="L594" s="37">
        <v>4309.46</v>
      </c>
      <c r="M594" s="37">
        <v>1361.32</v>
      </c>
      <c r="N594" s="37">
        <v>1361.32</v>
      </c>
      <c r="O594" s="37">
        <v>1361.316077</v>
      </c>
      <c r="P594" s="37">
        <v>1361.316077</v>
      </c>
      <c r="Q594" s="37">
        <v>1361.316077</v>
      </c>
      <c r="R594" s="37">
        <v>1361.316077</v>
      </c>
      <c r="S594" s="37">
        <v>1361.316077</v>
      </c>
    </row>
    <row r="595" spans="2:19">
      <c r="B595" s="6">
        <v>2000</v>
      </c>
      <c r="C595" s="37">
        <v>2582.125974</v>
      </c>
      <c r="D595" s="37">
        <v>2582.13</v>
      </c>
      <c r="E595" s="37">
        <v>2582.13</v>
      </c>
      <c r="F595" s="37">
        <v>2582.13</v>
      </c>
      <c r="G595" s="37">
        <v>2582.13</v>
      </c>
      <c r="H595" s="37">
        <v>2582.13</v>
      </c>
      <c r="I595" s="37">
        <v>2582.13</v>
      </c>
      <c r="J595" s="37">
        <v>2582.13</v>
      </c>
      <c r="K595" s="37">
        <v>2582.13</v>
      </c>
      <c r="L595" s="37">
        <v>2582.13</v>
      </c>
      <c r="M595" s="37">
        <v>636.44000000000005</v>
      </c>
      <c r="N595" s="37">
        <v>636.44000000000005</v>
      </c>
      <c r="O595" s="37">
        <v>636.43868099999997</v>
      </c>
      <c r="P595" s="37">
        <v>636.43868099999997</v>
      </c>
      <c r="Q595" s="37">
        <v>636.43868099999997</v>
      </c>
      <c r="R595" s="37">
        <v>636.43868099999997</v>
      </c>
      <c r="S595" s="37">
        <v>636.43868099999997</v>
      </c>
    </row>
    <row r="596" spans="2:19">
      <c r="B596" s="6">
        <v>1999</v>
      </c>
      <c r="C596" s="37">
        <v>3213.0717879999997</v>
      </c>
      <c r="D596" s="37">
        <v>3213.07</v>
      </c>
      <c r="E596" s="37">
        <v>3213.07</v>
      </c>
      <c r="F596" s="37">
        <v>3213.07</v>
      </c>
      <c r="G596" s="37">
        <v>3213.07</v>
      </c>
      <c r="H596" s="37">
        <v>3213.07</v>
      </c>
      <c r="I596" s="37">
        <v>3213.07</v>
      </c>
      <c r="J596" s="37">
        <v>3213.07</v>
      </c>
      <c r="K596" s="37">
        <v>3213.07</v>
      </c>
      <c r="L596" s="37">
        <v>3213.07</v>
      </c>
      <c r="M596" s="37">
        <v>920.73</v>
      </c>
      <c r="N596" s="37">
        <v>920.73</v>
      </c>
      <c r="O596" s="37">
        <v>920.72930299999985</v>
      </c>
      <c r="P596" s="37">
        <v>920.72930299999985</v>
      </c>
      <c r="Q596" s="37">
        <v>140.61286899999999</v>
      </c>
      <c r="R596" s="37">
        <v>140.61286899999999</v>
      </c>
      <c r="S596" s="37">
        <v>140.61286899999999</v>
      </c>
    </row>
    <row r="597" spans="2:19">
      <c r="B597" s="6">
        <v>1998</v>
      </c>
      <c r="C597" s="37">
        <v>1856.8218219999999</v>
      </c>
      <c r="D597" s="37">
        <v>1856.82</v>
      </c>
      <c r="E597" s="37">
        <v>1856.82</v>
      </c>
      <c r="F597" s="37">
        <v>1856.82</v>
      </c>
      <c r="G597" s="37">
        <v>1856.82</v>
      </c>
      <c r="H597" s="37">
        <v>1856.82</v>
      </c>
      <c r="I597" s="37">
        <v>1856.82</v>
      </c>
      <c r="J597" s="37">
        <v>1856.82</v>
      </c>
      <c r="K597" s="37">
        <v>1856.82</v>
      </c>
      <c r="L597" s="37">
        <v>1856.82</v>
      </c>
      <c r="M597" s="37">
        <v>705</v>
      </c>
      <c r="N597" s="37">
        <v>705</v>
      </c>
      <c r="O597" s="37">
        <v>705.00091199999986</v>
      </c>
      <c r="P597" s="37">
        <v>705.00091199999986</v>
      </c>
      <c r="Q597" s="37">
        <v>705.00091199999986</v>
      </c>
      <c r="R597" s="37"/>
      <c r="S597" s="37"/>
    </row>
    <row r="598" spans="2:19">
      <c r="B598" s="6">
        <v>1997</v>
      </c>
      <c r="C598" s="37">
        <v>176.87096399999999</v>
      </c>
      <c r="D598" s="37">
        <v>176.87</v>
      </c>
      <c r="E598" s="37">
        <v>176.87</v>
      </c>
      <c r="F598" s="37">
        <v>176.87</v>
      </c>
      <c r="G598" s="37">
        <v>176.87</v>
      </c>
      <c r="H598" s="37">
        <v>174.94</v>
      </c>
      <c r="I598" s="37">
        <v>174.94</v>
      </c>
      <c r="J598" s="37">
        <v>174.94</v>
      </c>
      <c r="K598" s="37">
        <v>174.94</v>
      </c>
      <c r="L598" s="37">
        <v>174.94</v>
      </c>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v>6013.9005130000005</v>
      </c>
      <c r="D600" s="37">
        <v>6013.9</v>
      </c>
      <c r="E600" s="37">
        <v>6013.9</v>
      </c>
      <c r="F600" s="37">
        <v>6013.9</v>
      </c>
      <c r="G600" s="37">
        <v>6013.9</v>
      </c>
      <c r="H600" s="37">
        <v>5948.22</v>
      </c>
      <c r="I600" s="37">
        <v>5948.22</v>
      </c>
      <c r="J600" s="37">
        <v>5948.22</v>
      </c>
      <c r="K600" s="37">
        <v>5948.22</v>
      </c>
      <c r="L600" s="37">
        <v>5948.22</v>
      </c>
      <c r="M600" s="37">
        <v>1207.72</v>
      </c>
      <c r="N600" s="37">
        <v>1207.72</v>
      </c>
      <c r="O600" s="37">
        <v>1207.7205025638232</v>
      </c>
      <c r="P600" s="37">
        <v>1207.7205025638232</v>
      </c>
      <c r="Q600" s="37">
        <v>1207.7205025638232</v>
      </c>
      <c r="R600" s="37">
        <v>1207.7205025638232</v>
      </c>
      <c r="S600" s="37">
        <v>891.04981379037974</v>
      </c>
    </row>
    <row r="601" spans="2:19">
      <c r="B601" s="6">
        <v>1994</v>
      </c>
      <c r="C601" s="37">
        <v>6960.8494459999984</v>
      </c>
      <c r="D601" s="37">
        <v>6960.85</v>
      </c>
      <c r="E601" s="37">
        <v>6960.85</v>
      </c>
      <c r="F601" s="37">
        <v>6960.85</v>
      </c>
      <c r="G601" s="37">
        <v>6960.85</v>
      </c>
      <c r="H601" s="37">
        <v>6884.83</v>
      </c>
      <c r="I601" s="37">
        <v>6884.83</v>
      </c>
      <c r="J601" s="37">
        <v>6884.83</v>
      </c>
      <c r="K601" s="37">
        <v>6884.83</v>
      </c>
      <c r="L601" s="37">
        <v>6884.83</v>
      </c>
      <c r="M601" s="37">
        <v>5337.8</v>
      </c>
      <c r="N601" s="37">
        <v>5337.8</v>
      </c>
      <c r="O601" s="37">
        <v>5337.7962183094387</v>
      </c>
      <c r="P601" s="37">
        <v>5337.7962183094387</v>
      </c>
      <c r="Q601" s="37">
        <v>5337.7962183094387</v>
      </c>
      <c r="R601" s="37">
        <v>5337.7962183094387</v>
      </c>
      <c r="S601" s="37">
        <v>5337.7962183094387</v>
      </c>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v>1519.4712039999999</v>
      </c>
      <c r="D603" s="37">
        <v>1519.47</v>
      </c>
      <c r="E603" s="37">
        <v>1519.47</v>
      </c>
      <c r="F603" s="37">
        <v>1519.47</v>
      </c>
      <c r="G603" s="37">
        <v>1519.47</v>
      </c>
      <c r="H603" s="37">
        <v>1502.88</v>
      </c>
      <c r="I603" s="37">
        <v>1502.88</v>
      </c>
      <c r="J603" s="37">
        <v>1502.88</v>
      </c>
      <c r="K603" s="37">
        <v>1502.88</v>
      </c>
      <c r="L603" s="37">
        <v>1502.88</v>
      </c>
      <c r="M603" s="37">
        <v>516.03</v>
      </c>
      <c r="N603" s="37">
        <v>516.03</v>
      </c>
      <c r="O603" s="37">
        <v>516.03402714495428</v>
      </c>
      <c r="P603" s="37">
        <v>516.03402714495428</v>
      </c>
      <c r="Q603" s="37">
        <v>516.03402714495428</v>
      </c>
      <c r="R603" s="37">
        <v>516.03402714495428</v>
      </c>
      <c r="S603" s="37">
        <v>516.03402714495428</v>
      </c>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4" t="s">
        <v>115</v>
      </c>
      <c r="B666" s="7" t="s">
        <v>10</v>
      </c>
      <c r="C666" s="8">
        <f>SUM(C589:C665)</f>
        <v>57285.55123137257</v>
      </c>
      <c r="D666" s="8">
        <f>SUM(D588:D665)</f>
        <v>59068.9</v>
      </c>
      <c r="E666" s="8">
        <f>SUM(E587:E665)</f>
        <v>61968.259999999995</v>
      </c>
      <c r="F666" s="8">
        <f>SUM(F586:F665)</f>
        <v>66136.12999999999</v>
      </c>
      <c r="G666" s="8">
        <f>SUM(G585:G665)</f>
        <v>69221.5</v>
      </c>
      <c r="H666" s="8">
        <f>SUM(H579:H665)</f>
        <v>70838.289999999994</v>
      </c>
      <c r="I666" s="8">
        <f>SUM(I579:I665)</f>
        <v>73408.069999999992</v>
      </c>
      <c r="J666" s="8">
        <f t="shared" ref="J666" si="9">SUM(J579:J665)</f>
        <v>79093.299999999988</v>
      </c>
      <c r="K666" s="8">
        <f>SUM(K579:K665)</f>
        <v>85700.85000000002</v>
      </c>
      <c r="L666" s="8">
        <f t="shared" ref="L666" si="10">SUM(L579:L665)</f>
        <v>90316.040000000023</v>
      </c>
      <c r="M666" s="8">
        <f>SUM(M579:M665)</f>
        <v>69045.13</v>
      </c>
      <c r="N666" s="11">
        <f>SUM(N574:N665)</f>
        <v>73320.67</v>
      </c>
      <c r="O666" s="11">
        <f>SUM(O574:O665)</f>
        <v>102046.73666772076</v>
      </c>
      <c r="P666" s="11">
        <f>SUM(P574:P665)</f>
        <v>110517.83756772074</v>
      </c>
      <c r="Q666" s="11">
        <f>SUM(Q574:Q665)</f>
        <v>116709.70953116915</v>
      </c>
      <c r="R666" s="11">
        <f>SUM(R573:R665)</f>
        <v>125950.40138470365</v>
      </c>
      <c r="S666" s="11">
        <f>SUM(S573:S665)</f>
        <v>144698.14765593022</v>
      </c>
    </row>
    <row r="667" spans="1:19">
      <c r="A667" s="75"/>
      <c r="B667" s="7"/>
      <c r="C667" s="8"/>
      <c r="D667" s="8"/>
      <c r="E667" s="8"/>
      <c r="F667" s="8"/>
      <c r="G667" s="8"/>
      <c r="H667" s="8"/>
      <c r="I667" s="8"/>
      <c r="J667" s="8"/>
      <c r="K667" s="8"/>
      <c r="L667" s="8"/>
      <c r="M667" s="10"/>
    </row>
    <row r="668" spans="1:19">
      <c r="A668" s="76" t="s">
        <v>14</v>
      </c>
      <c r="B668" s="6">
        <v>2022</v>
      </c>
      <c r="C668" s="36"/>
      <c r="D668" s="36"/>
      <c r="E668" s="36"/>
      <c r="F668" s="36"/>
      <c r="G668" s="36"/>
      <c r="H668" s="36"/>
      <c r="I668" s="36"/>
      <c r="J668" s="36"/>
      <c r="K668" s="36"/>
      <c r="L668" s="36"/>
      <c r="M668" s="36"/>
      <c r="N668" s="36"/>
      <c r="O668" s="36"/>
      <c r="P668" s="36"/>
      <c r="Q668" s="36"/>
      <c r="R668" s="73"/>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4"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5"/>
      <c r="B762" s="7"/>
      <c r="C762" s="8"/>
      <c r="D762" s="8"/>
      <c r="E762" s="8"/>
      <c r="F762" s="8"/>
      <c r="G762" s="8"/>
      <c r="H762" s="8"/>
      <c r="I762" s="8"/>
      <c r="J762" s="8"/>
      <c r="K762" s="8"/>
      <c r="L762" s="8"/>
      <c r="M762" s="10"/>
    </row>
    <row r="763" spans="1:19">
      <c r="A763" s="76" t="s">
        <v>15</v>
      </c>
      <c r="B763" s="6">
        <v>2022</v>
      </c>
      <c r="C763" s="36"/>
      <c r="D763" s="36"/>
      <c r="E763" s="36"/>
      <c r="F763" s="36"/>
      <c r="G763" s="36"/>
      <c r="H763" s="36"/>
      <c r="I763" s="36"/>
      <c r="J763" s="36"/>
      <c r="K763" s="36"/>
      <c r="L763" s="36"/>
      <c r="M763" s="36"/>
      <c r="N763" s="36"/>
      <c r="O763" s="36"/>
      <c r="P763" s="36"/>
      <c r="Q763" s="36"/>
      <c r="R763" s="73"/>
      <c r="S763" s="37">
        <v>64873.827699999994</v>
      </c>
    </row>
    <row r="764" spans="1:19">
      <c r="A764" s="38"/>
      <c r="B764" s="6">
        <v>2021</v>
      </c>
      <c r="C764" s="36"/>
      <c r="D764" s="36"/>
      <c r="E764" s="36"/>
      <c r="F764" s="36"/>
      <c r="G764" s="36"/>
      <c r="H764" s="36"/>
      <c r="I764" s="36"/>
      <c r="J764" s="36"/>
      <c r="K764" s="36"/>
      <c r="L764" s="36"/>
      <c r="M764" s="36"/>
      <c r="N764" s="36"/>
      <c r="O764" s="36"/>
      <c r="P764" s="36"/>
      <c r="Q764" s="36"/>
      <c r="R764" s="37">
        <v>41876.985709999994</v>
      </c>
      <c r="S764" s="37">
        <v>41876.985709999994</v>
      </c>
    </row>
    <row r="765" spans="1:19">
      <c r="B765" s="6">
        <v>2020</v>
      </c>
      <c r="C765" s="36"/>
      <c r="D765" s="36"/>
      <c r="E765" s="36"/>
      <c r="F765" s="36"/>
      <c r="G765" s="36"/>
      <c r="H765" s="36"/>
      <c r="I765" s="36"/>
      <c r="J765" s="36"/>
      <c r="K765" s="36"/>
      <c r="L765" s="36"/>
      <c r="M765" s="36"/>
      <c r="N765" s="36"/>
      <c r="O765" s="36"/>
      <c r="P765" s="36"/>
      <c r="Q765" s="37">
        <v>37011.022870000001</v>
      </c>
      <c r="R765" s="37">
        <v>37011.022870000001</v>
      </c>
      <c r="S765" s="37">
        <v>37011.022870000001</v>
      </c>
    </row>
    <row r="766" spans="1:19">
      <c r="A766" s="40"/>
      <c r="B766" s="6">
        <v>2019</v>
      </c>
      <c r="C766" s="36"/>
      <c r="D766" s="36"/>
      <c r="E766" s="36"/>
      <c r="F766" s="36"/>
      <c r="G766" s="36"/>
      <c r="H766" s="36"/>
      <c r="I766" s="36"/>
      <c r="J766" s="36"/>
      <c r="K766" s="36"/>
      <c r="L766" s="36"/>
      <c r="M766" s="36"/>
      <c r="N766" s="36"/>
      <c r="O766" s="36"/>
      <c r="P766" s="37">
        <v>25571.062599999997</v>
      </c>
      <c r="Q766" s="37">
        <v>25571.062599999997</v>
      </c>
      <c r="R766" s="37">
        <v>25571.062599999997</v>
      </c>
      <c r="S766" s="37">
        <v>25571.062599999997</v>
      </c>
    </row>
    <row r="767" spans="1:19">
      <c r="A767" s="40"/>
      <c r="B767" s="6">
        <v>2018</v>
      </c>
      <c r="C767" s="36"/>
      <c r="D767" s="36"/>
      <c r="E767" s="36"/>
      <c r="F767" s="36"/>
      <c r="G767" s="36"/>
      <c r="H767" s="36"/>
      <c r="I767" s="36"/>
      <c r="J767" s="36"/>
      <c r="K767" s="36"/>
      <c r="L767" s="36"/>
      <c r="M767" s="36"/>
      <c r="N767" s="36"/>
      <c r="O767" s="37">
        <v>16468.215799999998</v>
      </c>
      <c r="P767" s="37">
        <v>16468.215799999998</v>
      </c>
      <c r="Q767" s="37">
        <v>16468.215799999998</v>
      </c>
      <c r="R767" s="37">
        <v>16468.215799999998</v>
      </c>
      <c r="S767" s="37">
        <v>16468.215799999998</v>
      </c>
    </row>
    <row r="768" spans="1:19">
      <c r="A768" s="40"/>
      <c r="B768" s="6">
        <v>2017</v>
      </c>
      <c r="C768" s="36"/>
      <c r="D768" s="36"/>
      <c r="E768" s="36"/>
      <c r="F768" s="36"/>
      <c r="G768" s="36"/>
      <c r="H768" s="36"/>
      <c r="I768" s="36"/>
      <c r="J768" s="36"/>
      <c r="K768" s="36"/>
      <c r="L768" s="36"/>
      <c r="M768" s="36"/>
      <c r="N768" s="37">
        <v>28688.080000000002</v>
      </c>
      <c r="O768" s="37">
        <v>28688.084799999986</v>
      </c>
      <c r="P768" s="37">
        <v>28688.084799999986</v>
      </c>
      <c r="Q768" s="37">
        <v>28688.084799999986</v>
      </c>
      <c r="R768" s="37">
        <v>28688.084799999986</v>
      </c>
      <c r="S768" s="37">
        <v>28688.084799999986</v>
      </c>
    </row>
    <row r="769" spans="2:19">
      <c r="B769" s="6">
        <v>2016</v>
      </c>
      <c r="C769" s="36"/>
      <c r="D769" s="36"/>
      <c r="E769" s="36"/>
      <c r="F769" s="36"/>
      <c r="G769" s="36"/>
      <c r="H769" s="36"/>
      <c r="I769" s="36"/>
      <c r="J769" s="36"/>
      <c r="K769" s="36"/>
      <c r="L769" s="36"/>
      <c r="M769" s="37">
        <v>37134.79</v>
      </c>
      <c r="N769" s="37">
        <v>37134.79</v>
      </c>
      <c r="O769" s="37">
        <v>37134.785600000003</v>
      </c>
      <c r="P769" s="37">
        <v>37134.785600000003</v>
      </c>
      <c r="Q769" s="37">
        <v>37134.785600000003</v>
      </c>
      <c r="R769" s="37">
        <v>28334.494800000008</v>
      </c>
      <c r="S769" s="37">
        <v>28334.494800000008</v>
      </c>
    </row>
    <row r="770" spans="2:19">
      <c r="B770" s="6">
        <v>2015</v>
      </c>
      <c r="C770" s="36"/>
      <c r="D770" s="36"/>
      <c r="E770" s="36"/>
      <c r="F770" s="36"/>
      <c r="G770" s="36"/>
      <c r="H770" s="36"/>
      <c r="I770" s="36"/>
      <c r="J770" s="36"/>
      <c r="K770" s="36"/>
      <c r="L770" s="37">
        <v>36634.19</v>
      </c>
      <c r="M770" s="37">
        <v>36634.19</v>
      </c>
      <c r="N770" s="37">
        <v>36634.19</v>
      </c>
      <c r="O770" s="37">
        <v>36634.192600000002</v>
      </c>
      <c r="P770" s="37">
        <v>36634.192600000002</v>
      </c>
      <c r="Q770" s="37">
        <v>36634.192600000002</v>
      </c>
      <c r="R770" s="37">
        <v>36634.192600000002</v>
      </c>
      <c r="S770" s="37">
        <v>36370.740100000003</v>
      </c>
    </row>
    <row r="771" spans="2:19">
      <c r="B771" s="6">
        <v>2014</v>
      </c>
      <c r="C771" s="36"/>
      <c r="D771" s="36"/>
      <c r="E771" s="36"/>
      <c r="F771" s="36"/>
      <c r="G771" s="36"/>
      <c r="H771" s="36"/>
      <c r="I771" s="36"/>
      <c r="J771" s="36"/>
      <c r="K771" s="37">
        <v>31261.46</v>
      </c>
      <c r="L771" s="37">
        <v>31261.46</v>
      </c>
      <c r="M771" s="37">
        <v>31261.46</v>
      </c>
      <c r="N771" s="37">
        <v>31261.46</v>
      </c>
      <c r="O771" s="37">
        <v>30241.156200000001</v>
      </c>
      <c r="P771" s="37">
        <v>30241.156200000001</v>
      </c>
      <c r="Q771" s="37">
        <v>30241.156200000001</v>
      </c>
      <c r="R771" s="37">
        <v>30241.156200000001</v>
      </c>
      <c r="S771" s="37">
        <v>29986.875749999999</v>
      </c>
    </row>
    <row r="772" spans="2:19">
      <c r="B772" s="6">
        <v>2013</v>
      </c>
      <c r="C772" s="36"/>
      <c r="D772" s="36"/>
      <c r="E772" s="36"/>
      <c r="F772" s="36"/>
      <c r="G772" s="36"/>
      <c r="H772" s="36"/>
      <c r="I772" s="36"/>
      <c r="J772" s="37">
        <v>25759.25</v>
      </c>
      <c r="K772" s="37">
        <v>25759.25</v>
      </c>
      <c r="L772" s="37">
        <v>25759.25</v>
      </c>
      <c r="M772" s="37">
        <v>25759.25</v>
      </c>
      <c r="N772" s="37">
        <v>25116.57</v>
      </c>
      <c r="O772" s="37">
        <v>24475.844600000004</v>
      </c>
      <c r="P772" s="37">
        <v>24475.844600000004</v>
      </c>
      <c r="Q772" s="37">
        <v>24475.844600000004</v>
      </c>
      <c r="R772" s="37">
        <v>24475.844600000004</v>
      </c>
      <c r="S772" s="37">
        <v>24135.284599999999</v>
      </c>
    </row>
    <row r="773" spans="2:19">
      <c r="B773" s="6">
        <v>2012</v>
      </c>
      <c r="C773" s="36"/>
      <c r="D773" s="36"/>
      <c r="E773" s="36"/>
      <c r="F773" s="36"/>
      <c r="G773" s="36"/>
      <c r="H773" s="36"/>
      <c r="I773" s="37">
        <v>36041.440000000002</v>
      </c>
      <c r="J773" s="37">
        <v>36041.440000000002</v>
      </c>
      <c r="K773" s="37">
        <v>36041.440000000002</v>
      </c>
      <c r="L773" s="37">
        <v>36041.440000000002</v>
      </c>
      <c r="M773" s="37">
        <v>36041.440000000002</v>
      </c>
      <c r="N773" s="37">
        <v>36041.440000000002</v>
      </c>
      <c r="O773" s="37">
        <v>34835.383200000004</v>
      </c>
      <c r="P773" s="37">
        <v>34835.383200000004</v>
      </c>
      <c r="Q773" s="37">
        <v>34835.383200000004</v>
      </c>
      <c r="R773" s="37">
        <v>34835.383200000004</v>
      </c>
      <c r="S773" s="37">
        <v>34835.383200000004</v>
      </c>
    </row>
    <row r="774" spans="2:19">
      <c r="B774" s="6">
        <v>2011</v>
      </c>
      <c r="C774" s="36"/>
      <c r="D774" s="36"/>
      <c r="E774" s="36"/>
      <c r="F774" s="36"/>
      <c r="G774" s="36"/>
      <c r="H774" s="37">
        <v>64872.639999999999</v>
      </c>
      <c r="I774" s="37">
        <v>64872.639999999999</v>
      </c>
      <c r="J774" s="37">
        <v>64872.639999999999</v>
      </c>
      <c r="K774" s="37">
        <v>64872.639999999999</v>
      </c>
      <c r="L774" s="37">
        <v>64872.639999999999</v>
      </c>
      <c r="M774" s="37">
        <v>61300.45</v>
      </c>
      <c r="N774" s="37">
        <v>39333.31</v>
      </c>
      <c r="O774" s="37">
        <v>29475.399200854667</v>
      </c>
      <c r="P774" s="37">
        <v>29475.399200854667</v>
      </c>
      <c r="Q774" s="37">
        <v>29475.399200854667</v>
      </c>
      <c r="R774" s="37">
        <v>27332.017876037677</v>
      </c>
      <c r="S774" s="37">
        <v>27332.017876037677</v>
      </c>
    </row>
    <row r="775" spans="2:19">
      <c r="B775" s="6">
        <v>2010</v>
      </c>
      <c r="C775" s="36"/>
      <c r="D775" s="36"/>
      <c r="E775" s="36"/>
      <c r="F775" s="36"/>
      <c r="G775" s="37">
        <v>33122.32</v>
      </c>
      <c r="H775" s="37">
        <v>33122.32</v>
      </c>
      <c r="I775" s="37">
        <v>33122.32</v>
      </c>
      <c r="J775" s="37">
        <v>33122.32</v>
      </c>
      <c r="K775" s="37">
        <v>33122.32</v>
      </c>
      <c r="L775" s="37">
        <v>33122.32</v>
      </c>
      <c r="M775" s="37">
        <v>16117.59</v>
      </c>
      <c r="N775" s="37">
        <v>2242.54</v>
      </c>
      <c r="O775" s="37">
        <v>2242.5417701206275</v>
      </c>
      <c r="P775" s="37">
        <v>2242.5417701206275</v>
      </c>
      <c r="Q775" s="37">
        <v>2242.5417701206275</v>
      </c>
      <c r="R775" s="37">
        <v>2242.5417701206275</v>
      </c>
      <c r="S775" s="37">
        <v>2242.5417701206275</v>
      </c>
    </row>
    <row r="776" spans="2:19">
      <c r="B776" s="6">
        <v>2009</v>
      </c>
      <c r="C776" s="36"/>
      <c r="D776" s="36"/>
      <c r="E776" s="36"/>
      <c r="F776" s="37">
        <v>13632.36</v>
      </c>
      <c r="G776" s="37">
        <v>13632.36</v>
      </c>
      <c r="H776" s="37">
        <v>13632.36</v>
      </c>
      <c r="I776" s="37">
        <v>13632.36</v>
      </c>
      <c r="J776" s="37">
        <v>13632.36</v>
      </c>
      <c r="K776" s="37">
        <v>13632.36</v>
      </c>
      <c r="L776" s="37">
        <v>13632.36</v>
      </c>
      <c r="M776" s="37">
        <v>5961.9</v>
      </c>
      <c r="N776" s="37">
        <v>674.71</v>
      </c>
      <c r="O776" s="37">
        <v>674.71312347847197</v>
      </c>
      <c r="P776" s="37">
        <v>674.71312347847197</v>
      </c>
      <c r="Q776" s="37">
        <v>674.71312347847197</v>
      </c>
      <c r="R776" s="37">
        <v>674.71312347847197</v>
      </c>
      <c r="S776" s="37">
        <v>674.71312347847197</v>
      </c>
    </row>
    <row r="777" spans="2:19">
      <c r="B777" s="6">
        <v>2008</v>
      </c>
      <c r="C777" s="36"/>
      <c r="D777" s="36"/>
      <c r="E777" s="37">
        <v>13816.74</v>
      </c>
      <c r="F777" s="37">
        <v>13816.74</v>
      </c>
      <c r="G777" s="37">
        <v>13816.74</v>
      </c>
      <c r="H777" s="37">
        <v>13816.74</v>
      </c>
      <c r="I777" s="37">
        <v>13816.74</v>
      </c>
      <c r="J777" s="37">
        <v>13816.74</v>
      </c>
      <c r="K777" s="37">
        <v>13816.74</v>
      </c>
      <c r="L777" s="37">
        <v>13816.74</v>
      </c>
      <c r="M777" s="37">
        <v>6447.76</v>
      </c>
      <c r="N777" s="37">
        <v>6447.76</v>
      </c>
      <c r="O777" s="37">
        <v>6447.7600625895629</v>
      </c>
      <c r="P777" s="37">
        <v>6447.7600625895629</v>
      </c>
      <c r="Q777" s="37">
        <v>6447.7600625895629</v>
      </c>
      <c r="R777" s="37">
        <v>6447.7600625895629</v>
      </c>
      <c r="S777" s="37">
        <v>6447.7600625895629</v>
      </c>
    </row>
    <row r="778" spans="2:19">
      <c r="B778" s="6">
        <v>2007</v>
      </c>
      <c r="C778" s="36"/>
      <c r="D778" s="37">
        <v>5719.44</v>
      </c>
      <c r="E778" s="37">
        <v>5719.44</v>
      </c>
      <c r="F778" s="37">
        <v>5719.44</v>
      </c>
      <c r="G778" s="37">
        <v>5719.44</v>
      </c>
      <c r="H778" s="37">
        <v>5719.44</v>
      </c>
      <c r="I778" s="37">
        <v>5719.44</v>
      </c>
      <c r="J778" s="37">
        <v>5719.44</v>
      </c>
      <c r="K778" s="37">
        <v>5719.44</v>
      </c>
      <c r="L778" s="37">
        <v>5719.44</v>
      </c>
      <c r="M778" s="37">
        <v>1301.8399999999999</v>
      </c>
      <c r="N778" s="37">
        <v>225.37</v>
      </c>
      <c r="O778" s="37">
        <v>225.37336939697963</v>
      </c>
      <c r="P778" s="37">
        <v>225.37336939697963</v>
      </c>
      <c r="Q778" s="37">
        <v>225.37336939697963</v>
      </c>
      <c r="R778" s="37">
        <v>225.37336939697963</v>
      </c>
      <c r="S778" s="37">
        <v>225.37336939697963</v>
      </c>
    </row>
    <row r="779" spans="2:19">
      <c r="B779" s="6">
        <v>2006</v>
      </c>
      <c r="C779" s="37">
        <v>52278.53473569511</v>
      </c>
      <c r="D779" s="37">
        <v>52278.53</v>
      </c>
      <c r="E779" s="37">
        <v>52278.53</v>
      </c>
      <c r="F779" s="37">
        <v>52278.53</v>
      </c>
      <c r="G779" s="37">
        <v>52278.53</v>
      </c>
      <c r="H779" s="37">
        <v>52278.53</v>
      </c>
      <c r="I779" s="37">
        <v>52278.53</v>
      </c>
      <c r="J779" s="37">
        <v>52278.53</v>
      </c>
      <c r="K779" s="37">
        <v>52278.53</v>
      </c>
      <c r="L779" s="37">
        <v>52278.53</v>
      </c>
      <c r="M779" s="37">
        <v>44191.4</v>
      </c>
      <c r="N779" s="37"/>
      <c r="O779" s="37"/>
      <c r="P779" s="37"/>
      <c r="Q779" s="37"/>
      <c r="R779" s="37"/>
      <c r="S779" s="37"/>
    </row>
    <row r="780" spans="2:19">
      <c r="B780" s="6">
        <v>2005</v>
      </c>
      <c r="C780" s="37">
        <v>10104.561295679105</v>
      </c>
      <c r="D780" s="37">
        <v>10104.56</v>
      </c>
      <c r="E780" s="37">
        <v>10104.56</v>
      </c>
      <c r="F780" s="37">
        <v>10104.56</v>
      </c>
      <c r="G780" s="37">
        <v>10104.56</v>
      </c>
      <c r="H780" s="37">
        <v>10104.56</v>
      </c>
      <c r="I780" s="37">
        <v>10104.56</v>
      </c>
      <c r="J780" s="37">
        <v>10104.56</v>
      </c>
      <c r="K780" s="37">
        <v>10104.56</v>
      </c>
      <c r="L780" s="37">
        <v>10104.56</v>
      </c>
      <c r="M780" s="37"/>
      <c r="N780" s="37"/>
      <c r="O780" s="37"/>
      <c r="P780" s="37"/>
      <c r="Q780" s="37"/>
      <c r="R780" s="37"/>
      <c r="S780" s="37"/>
    </row>
    <row r="781" spans="2:19">
      <c r="B781" s="6">
        <v>2004</v>
      </c>
      <c r="C781" s="37">
        <v>10588.878615</v>
      </c>
      <c r="D781" s="37">
        <v>10588.88</v>
      </c>
      <c r="E781" s="37">
        <v>10588.88</v>
      </c>
      <c r="F781" s="37">
        <v>10588.88</v>
      </c>
      <c r="G781" s="37">
        <v>10588.88</v>
      </c>
      <c r="H781" s="37">
        <v>3961.14</v>
      </c>
      <c r="I781" s="37">
        <v>3961.14</v>
      </c>
      <c r="J781" s="37">
        <v>3961.14</v>
      </c>
      <c r="K781" s="37">
        <v>3961.14</v>
      </c>
      <c r="L781" s="37">
        <v>3961.14</v>
      </c>
      <c r="M781" s="37"/>
      <c r="N781" s="37"/>
      <c r="O781" s="37"/>
      <c r="P781" s="37"/>
      <c r="Q781" s="37"/>
      <c r="R781" s="37"/>
      <c r="S781" s="37"/>
    </row>
    <row r="782" spans="2:19">
      <c r="B782" s="6">
        <v>2003</v>
      </c>
      <c r="C782" s="37">
        <v>9470.0448199999992</v>
      </c>
      <c r="D782" s="37">
        <v>9470.0400000000009</v>
      </c>
      <c r="E782" s="37">
        <v>9470.0400000000009</v>
      </c>
      <c r="F782" s="37">
        <v>9470.0400000000009</v>
      </c>
      <c r="G782" s="37">
        <v>9470.0400000000009</v>
      </c>
      <c r="H782" s="37">
        <v>6833.64</v>
      </c>
      <c r="I782" s="37">
        <v>6833.64</v>
      </c>
      <c r="J782" s="37">
        <v>6833.64</v>
      </c>
      <c r="K782" s="37">
        <v>6833.64</v>
      </c>
      <c r="L782" s="37">
        <v>6833.64</v>
      </c>
      <c r="M782" s="37"/>
      <c r="N782" s="37"/>
      <c r="O782" s="37"/>
      <c r="P782" s="37"/>
      <c r="Q782" s="37"/>
      <c r="R782" s="37"/>
      <c r="S782" s="37"/>
    </row>
    <row r="783" spans="2:19">
      <c r="B783" s="6">
        <v>2002</v>
      </c>
      <c r="C783" s="37">
        <v>6229.6386029999985</v>
      </c>
      <c r="D783" s="37">
        <v>6229.64</v>
      </c>
      <c r="E783" s="37">
        <v>6229.64</v>
      </c>
      <c r="F783" s="37">
        <v>6229.64</v>
      </c>
      <c r="G783" s="37">
        <v>6229.64</v>
      </c>
      <c r="H783" s="37">
        <v>3835.6</v>
      </c>
      <c r="I783" s="37">
        <v>3835.6</v>
      </c>
      <c r="J783" s="37">
        <v>3835.6</v>
      </c>
      <c r="K783" s="37">
        <v>3835.6</v>
      </c>
      <c r="L783" s="37">
        <v>3835.6</v>
      </c>
      <c r="M783" s="37"/>
      <c r="N783" s="37"/>
      <c r="O783" s="37"/>
      <c r="P783" s="37"/>
      <c r="Q783" s="37"/>
      <c r="R783" s="37"/>
      <c r="S783" s="37"/>
    </row>
    <row r="784" spans="2:19">
      <c r="B784" s="6">
        <v>2001</v>
      </c>
      <c r="C784" s="37">
        <v>5996.736515999999</v>
      </c>
      <c r="D784" s="37">
        <v>5996.74</v>
      </c>
      <c r="E784" s="37">
        <v>5996.74</v>
      </c>
      <c r="F784" s="37">
        <v>5996.74</v>
      </c>
      <c r="G784" s="37">
        <v>5996.74</v>
      </c>
      <c r="H784" s="37">
        <v>4047.14</v>
      </c>
      <c r="I784" s="37">
        <v>4047.14</v>
      </c>
      <c r="J784" s="37">
        <v>4047.14</v>
      </c>
      <c r="K784" s="37">
        <v>4047.14</v>
      </c>
      <c r="L784" s="37">
        <v>4047.14</v>
      </c>
      <c r="M784" s="37"/>
      <c r="N784" s="37"/>
      <c r="O784" s="37"/>
      <c r="P784" s="37"/>
      <c r="Q784" s="37"/>
      <c r="R784" s="37"/>
      <c r="S784" s="37"/>
    </row>
    <row r="785" spans="2:19">
      <c r="B785" s="6">
        <v>2000</v>
      </c>
      <c r="C785" s="37">
        <v>2812.4416609999998</v>
      </c>
      <c r="D785" s="37">
        <v>2812.44</v>
      </c>
      <c r="E785" s="37">
        <v>2812.44</v>
      </c>
      <c r="F785" s="37">
        <v>2812.44</v>
      </c>
      <c r="G785" s="37">
        <v>2812.44</v>
      </c>
      <c r="H785" s="37">
        <v>626.72</v>
      </c>
      <c r="I785" s="37">
        <v>626.72</v>
      </c>
      <c r="J785" s="37">
        <v>626.72</v>
      </c>
      <c r="K785" s="37">
        <v>626.72</v>
      </c>
      <c r="L785" s="37">
        <v>626.72</v>
      </c>
      <c r="M785" s="37">
        <v>468.62</v>
      </c>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v>1881.777349</v>
      </c>
      <c r="D788" s="37">
        <v>1881.78</v>
      </c>
      <c r="E788" s="37">
        <v>1881.78</v>
      </c>
      <c r="F788" s="37">
        <v>1881.78</v>
      </c>
      <c r="G788" s="37">
        <v>1881.78</v>
      </c>
      <c r="H788" s="37">
        <v>1861.23</v>
      </c>
      <c r="I788" s="37">
        <v>1861.23</v>
      </c>
      <c r="J788" s="37">
        <v>1861.23</v>
      </c>
      <c r="K788" s="37">
        <v>1861.23</v>
      </c>
      <c r="L788" s="37">
        <v>1861.23</v>
      </c>
      <c r="M788" s="37">
        <v>1022.83</v>
      </c>
      <c r="N788" s="37">
        <v>1022.83</v>
      </c>
      <c r="O788" s="37">
        <v>1022.8331182680801</v>
      </c>
      <c r="P788" s="37">
        <v>1022.8331182680801</v>
      </c>
      <c r="Q788" s="37">
        <v>1022.8331182680801</v>
      </c>
      <c r="R788" s="37">
        <v>1022.8331182680801</v>
      </c>
      <c r="S788" s="37">
        <v>1022.8331182680801</v>
      </c>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4" t="s">
        <v>15</v>
      </c>
      <c r="B856" s="7" t="s">
        <v>10</v>
      </c>
      <c r="C856" s="8">
        <f>SUM(C779:C855)</f>
        <v>99362.613595374205</v>
      </c>
      <c r="D856" s="8">
        <f>SUM(D778:D855)</f>
        <v>105082.05000000002</v>
      </c>
      <c r="E856" s="8">
        <f>SUM(E777:E855)</f>
        <v>118898.79000000001</v>
      </c>
      <c r="F856" s="8">
        <f>SUM(F776:F855)</f>
        <v>132531.15000000002</v>
      </c>
      <c r="G856" s="8">
        <f>SUM(G775:G855)</f>
        <v>165653.47</v>
      </c>
      <c r="H856" s="8">
        <f>SUM(H769:H855)</f>
        <v>214712.06000000006</v>
      </c>
      <c r="I856" s="8">
        <f>SUM(I769:I855)</f>
        <v>250753.50000000006</v>
      </c>
      <c r="J856" s="8">
        <f t="shared" ref="J856" si="13">SUM(J769:J855)</f>
        <v>276512.74999999994</v>
      </c>
      <c r="K856" s="8">
        <f>SUM(K769:K855)</f>
        <v>307774.2099999999</v>
      </c>
      <c r="L856" s="8">
        <f t="shared" ref="L856" si="14">SUM(L769:L855)</f>
        <v>344408.39999999997</v>
      </c>
      <c r="M856" s="8">
        <f>SUM(M769:M855)</f>
        <v>303643.52000000002</v>
      </c>
      <c r="N856" s="11">
        <f>SUM(N764:N855)</f>
        <v>244823.05</v>
      </c>
      <c r="O856" s="11">
        <f>SUM(O764:O855)</f>
        <v>248566.28344470842</v>
      </c>
      <c r="P856" s="11">
        <f>SUM(P764:P855)</f>
        <v>274137.34604470828</v>
      </c>
      <c r="Q856" s="11">
        <f>SUM(Q764:Q855)</f>
        <v>311148.36891470826</v>
      </c>
      <c r="R856" s="11">
        <f>SUM(R763:R855)</f>
        <v>342081.68249989132</v>
      </c>
      <c r="S856" s="11">
        <f>SUM(S763:S855)</f>
        <v>406097.21724989131</v>
      </c>
    </row>
    <row r="857" spans="1:19">
      <c r="A857" s="75"/>
      <c r="B857" s="7"/>
      <c r="C857" s="8"/>
      <c r="D857" s="8"/>
      <c r="E857" s="8"/>
      <c r="F857" s="8"/>
      <c r="G857" s="8"/>
      <c r="H857" s="8"/>
      <c r="I857" s="8"/>
      <c r="J857" s="8"/>
      <c r="K857" s="8"/>
      <c r="L857" s="8"/>
      <c r="M857" s="10"/>
    </row>
    <row r="858" spans="1:19">
      <c r="A858" s="76" t="s">
        <v>16</v>
      </c>
      <c r="B858" s="6">
        <v>2022</v>
      </c>
      <c r="C858" s="36"/>
      <c r="D858" s="36"/>
      <c r="E858" s="36"/>
      <c r="F858" s="36"/>
      <c r="G858" s="36"/>
      <c r="H858" s="36"/>
      <c r="I858" s="36"/>
      <c r="J858" s="36"/>
      <c r="K858" s="36"/>
      <c r="L858" s="36"/>
      <c r="M858" s="36"/>
      <c r="N858" s="36"/>
      <c r="O858" s="36"/>
      <c r="P858" s="36"/>
      <c r="Q858" s="36"/>
      <c r="R858" s="73"/>
      <c r="S858" s="37">
        <v>44664.761099999996</v>
      </c>
    </row>
    <row r="859" spans="1:19">
      <c r="A859" s="38"/>
      <c r="B859" s="6">
        <v>2021</v>
      </c>
      <c r="C859" s="36"/>
      <c r="D859" s="36"/>
      <c r="E859" s="36"/>
      <c r="F859" s="36"/>
      <c r="G859" s="36"/>
      <c r="H859" s="36"/>
      <c r="I859" s="36"/>
      <c r="J859" s="36"/>
      <c r="K859" s="36"/>
      <c r="L859" s="36"/>
      <c r="M859" s="36"/>
      <c r="N859" s="36"/>
      <c r="O859" s="36"/>
      <c r="P859" s="36"/>
      <c r="Q859" s="36"/>
      <c r="R859" s="37">
        <v>68282.855760000006</v>
      </c>
      <c r="S859" s="37">
        <v>68282.855760000006</v>
      </c>
    </row>
    <row r="860" spans="1:19">
      <c r="B860" s="6">
        <v>2020</v>
      </c>
      <c r="C860" s="36"/>
      <c r="D860" s="36"/>
      <c r="E860" s="36"/>
      <c r="F860" s="36"/>
      <c r="G860" s="36"/>
      <c r="H860" s="36"/>
      <c r="I860" s="36"/>
      <c r="J860" s="36"/>
      <c r="K860" s="36"/>
      <c r="L860" s="36"/>
      <c r="M860" s="36"/>
      <c r="N860" s="36"/>
      <c r="O860" s="36"/>
      <c r="P860" s="36"/>
      <c r="Q860" s="37">
        <v>59381.692591999992</v>
      </c>
      <c r="R860" s="37">
        <v>59381.692591999992</v>
      </c>
      <c r="S860" s="37">
        <v>59381.692591999992</v>
      </c>
    </row>
    <row r="861" spans="1:19">
      <c r="A861" s="40"/>
      <c r="B861" s="6">
        <v>2019</v>
      </c>
      <c r="C861" s="36"/>
      <c r="D861" s="36"/>
      <c r="E861" s="36"/>
      <c r="F861" s="36"/>
      <c r="G861" s="36"/>
      <c r="H861" s="36"/>
      <c r="I861" s="36"/>
      <c r="J861" s="36"/>
      <c r="K861" s="36"/>
      <c r="L861" s="36"/>
      <c r="M861" s="36"/>
      <c r="N861" s="36"/>
      <c r="O861" s="36"/>
      <c r="P861" s="37">
        <v>81149.252999999997</v>
      </c>
      <c r="Q861" s="37">
        <v>83049.252999999997</v>
      </c>
      <c r="R861" s="37">
        <v>83049.252999999997</v>
      </c>
      <c r="S861" s="37">
        <v>83049.252999999997</v>
      </c>
    </row>
    <row r="862" spans="1:19">
      <c r="A862" s="40"/>
      <c r="B862" s="6">
        <v>2018</v>
      </c>
      <c r="C862" s="36"/>
      <c r="D862" s="36"/>
      <c r="E862" s="36"/>
      <c r="F862" s="36"/>
      <c r="G862" s="36"/>
      <c r="H862" s="36"/>
      <c r="I862" s="36"/>
      <c r="J862" s="36"/>
      <c r="K862" s="36"/>
      <c r="L862" s="36"/>
      <c r="M862" s="36"/>
      <c r="N862" s="36"/>
      <c r="O862" s="37">
        <v>66643.963000000003</v>
      </c>
      <c r="P862" s="37">
        <v>66643.963000000003</v>
      </c>
      <c r="Q862" s="37">
        <v>66643.963000000003</v>
      </c>
      <c r="R862" s="37">
        <v>66643.963000000003</v>
      </c>
      <c r="S862" s="37">
        <v>66643.963000000003</v>
      </c>
    </row>
    <row r="863" spans="1:19">
      <c r="A863" s="40"/>
      <c r="B863" s="6">
        <v>2017</v>
      </c>
      <c r="C863" s="36"/>
      <c r="D863" s="36"/>
      <c r="E863" s="36"/>
      <c r="F863" s="36"/>
      <c r="G863" s="36"/>
      <c r="H863" s="36"/>
      <c r="I863" s="36"/>
      <c r="J863" s="36"/>
      <c r="K863" s="36"/>
      <c r="L863" s="36"/>
      <c r="M863" s="36"/>
      <c r="N863" s="37">
        <v>72788.34</v>
      </c>
      <c r="O863" s="37">
        <v>72788.338800000012</v>
      </c>
      <c r="P863" s="37">
        <v>72788.338800000012</v>
      </c>
      <c r="Q863" s="37">
        <v>72788.338800000012</v>
      </c>
      <c r="R863" s="37">
        <v>72788.338800000012</v>
      </c>
      <c r="S863" s="37">
        <v>72788.338800000012</v>
      </c>
    </row>
    <row r="864" spans="1:19">
      <c r="B864" s="6">
        <v>2016</v>
      </c>
      <c r="C864" s="36"/>
      <c r="D864" s="36"/>
      <c r="E864" s="36"/>
      <c r="F864" s="36"/>
      <c r="G864" s="36"/>
      <c r="H864" s="36"/>
      <c r="I864" s="36"/>
      <c r="J864" s="36"/>
      <c r="K864" s="36"/>
      <c r="L864" s="36"/>
      <c r="M864" s="37">
        <v>79563.3</v>
      </c>
      <c r="N864" s="37">
        <v>79563.3</v>
      </c>
      <c r="O864" s="37">
        <v>79563.302999999985</v>
      </c>
      <c r="P864" s="37">
        <v>79563.302999999985</v>
      </c>
      <c r="Q864" s="37">
        <v>79563.302999999985</v>
      </c>
      <c r="R864" s="37">
        <v>79563.302999999985</v>
      </c>
      <c r="S864" s="37">
        <v>79563.302999999985</v>
      </c>
    </row>
    <row r="865" spans="2:19">
      <c r="B865" s="6">
        <v>2015</v>
      </c>
      <c r="C865" s="36"/>
      <c r="D865" s="36"/>
      <c r="E865" s="36"/>
      <c r="F865" s="36"/>
      <c r="G865" s="36"/>
      <c r="H865" s="36"/>
      <c r="I865" s="36"/>
      <c r="J865" s="36"/>
      <c r="K865" s="36"/>
      <c r="L865" s="37">
        <v>64317.34</v>
      </c>
      <c r="M865" s="37">
        <v>64317.34</v>
      </c>
      <c r="N865" s="37">
        <v>64317.34</v>
      </c>
      <c r="O865" s="37">
        <v>64317.336200000005</v>
      </c>
      <c r="P865" s="37">
        <v>64317.336200000005</v>
      </c>
      <c r="Q865" s="37">
        <v>64317.336200000005</v>
      </c>
      <c r="R865" s="37">
        <v>64317.336200000005</v>
      </c>
      <c r="S865" s="37">
        <v>64317.336200000005</v>
      </c>
    </row>
    <row r="866" spans="2:19">
      <c r="B866" s="6">
        <v>2014</v>
      </c>
      <c r="C866" s="36"/>
      <c r="D866" s="36"/>
      <c r="E866" s="36"/>
      <c r="F866" s="36"/>
      <c r="G866" s="36"/>
      <c r="H866" s="36"/>
      <c r="I866" s="36"/>
      <c r="J866" s="36"/>
      <c r="K866" s="37">
        <v>49692</v>
      </c>
      <c r="L866" s="37">
        <v>49692</v>
      </c>
      <c r="M866" s="37">
        <v>49692</v>
      </c>
      <c r="N866" s="37">
        <v>48449.21</v>
      </c>
      <c r="O866" s="37">
        <v>48449.206000000006</v>
      </c>
      <c r="P866" s="37">
        <v>48449.206000000006</v>
      </c>
      <c r="Q866" s="37">
        <v>48449.206000000006</v>
      </c>
      <c r="R866" s="37">
        <v>48449.206000000006</v>
      </c>
      <c r="S866" s="37">
        <v>48449.206000000006</v>
      </c>
    </row>
    <row r="867" spans="2:19">
      <c r="B867" s="6">
        <v>2013</v>
      </c>
      <c r="C867" s="36"/>
      <c r="D867" s="36"/>
      <c r="E867" s="36"/>
      <c r="F867" s="36"/>
      <c r="G867" s="36"/>
      <c r="H867" s="36"/>
      <c r="I867" s="36"/>
      <c r="J867" s="37">
        <v>102277.73</v>
      </c>
      <c r="K867" s="37">
        <v>102277.73</v>
      </c>
      <c r="L867" s="37">
        <v>102277.73</v>
      </c>
      <c r="M867" s="37">
        <v>102277.73</v>
      </c>
      <c r="N867" s="37">
        <v>99952.08</v>
      </c>
      <c r="O867" s="37">
        <v>99952.078943999993</v>
      </c>
      <c r="P867" s="37">
        <v>99952.078943999993</v>
      </c>
      <c r="Q867" s="37">
        <v>99952.078943999993</v>
      </c>
      <c r="R867" s="37">
        <v>99952.078943999993</v>
      </c>
      <c r="S867" s="37">
        <v>99952.078943999993</v>
      </c>
    </row>
    <row r="868" spans="2:19">
      <c r="B868" s="6">
        <v>2012</v>
      </c>
      <c r="C868" s="36"/>
      <c r="D868" s="36"/>
      <c r="E868" s="36"/>
      <c r="F868" s="36"/>
      <c r="G868" s="36"/>
      <c r="H868" s="36"/>
      <c r="I868" s="37">
        <v>110786.38</v>
      </c>
      <c r="J868" s="37">
        <v>110786.38</v>
      </c>
      <c r="K868" s="37">
        <v>110786.38</v>
      </c>
      <c r="L868" s="37">
        <v>110786.38</v>
      </c>
      <c r="M868" s="37">
        <v>110786.38</v>
      </c>
      <c r="N868" s="37">
        <v>106188.35</v>
      </c>
      <c r="O868" s="37">
        <v>106188.34497999999</v>
      </c>
      <c r="P868" s="37">
        <v>106188.34497999999</v>
      </c>
      <c r="Q868" s="37">
        <v>106188.34497999999</v>
      </c>
      <c r="R868" s="37">
        <v>106188.34497999999</v>
      </c>
      <c r="S868" s="37">
        <v>106188.34497999999</v>
      </c>
    </row>
    <row r="869" spans="2:19">
      <c r="B869" s="6">
        <v>2011</v>
      </c>
      <c r="C869" s="36"/>
      <c r="D869" s="36"/>
      <c r="E869" s="36"/>
      <c r="F869" s="36"/>
      <c r="G869" s="36"/>
      <c r="H869" s="37">
        <v>134520.48000000001</v>
      </c>
      <c r="I869" s="37">
        <v>134520.48000000001</v>
      </c>
      <c r="J869" s="37">
        <v>134520.48000000001</v>
      </c>
      <c r="K869" s="37">
        <v>134520.48000000001</v>
      </c>
      <c r="L869" s="37">
        <v>134520.48000000001</v>
      </c>
      <c r="M869" s="37">
        <v>134520.48000000001</v>
      </c>
      <c r="N869" s="37">
        <v>134117.19</v>
      </c>
      <c r="O869" s="37">
        <v>134117.18513720034</v>
      </c>
      <c r="P869" s="37">
        <v>134117.18513720034</v>
      </c>
      <c r="Q869" s="37">
        <v>133258.60469334267</v>
      </c>
      <c r="R869" s="37">
        <v>133258.60469334267</v>
      </c>
      <c r="S869" s="37">
        <v>133258.60469334267</v>
      </c>
    </row>
    <row r="870" spans="2:19">
      <c r="B870" s="6">
        <v>2010</v>
      </c>
      <c r="C870" s="36"/>
      <c r="D870" s="36"/>
      <c r="E870" s="36"/>
      <c r="F870" s="36"/>
      <c r="G870" s="37">
        <v>92574.61</v>
      </c>
      <c r="H870" s="37">
        <v>92574.61</v>
      </c>
      <c r="I870" s="37">
        <v>92574.61</v>
      </c>
      <c r="J870" s="37">
        <v>92574.61</v>
      </c>
      <c r="K870" s="37">
        <v>92574.61</v>
      </c>
      <c r="L870" s="37">
        <v>92574.61</v>
      </c>
      <c r="M870" s="37">
        <v>92574.61</v>
      </c>
      <c r="N870" s="37">
        <v>92574.61</v>
      </c>
      <c r="O870" s="37">
        <v>92574.605679981498</v>
      </c>
      <c r="P870" s="37">
        <v>92574.605679981498</v>
      </c>
      <c r="Q870" s="37">
        <v>92574.605679981498</v>
      </c>
      <c r="R870" s="37">
        <v>92574.605679981498</v>
      </c>
      <c r="S870" s="37">
        <v>92574.605679981498</v>
      </c>
    </row>
    <row r="871" spans="2:19">
      <c r="B871" s="6">
        <v>2009</v>
      </c>
      <c r="C871" s="36"/>
      <c r="D871" s="36"/>
      <c r="E871" s="36"/>
      <c r="F871" s="37">
        <v>67693.350000000006</v>
      </c>
      <c r="G871" s="37">
        <v>67693.350000000006</v>
      </c>
      <c r="H871" s="37">
        <v>67693.350000000006</v>
      </c>
      <c r="I871" s="37">
        <v>67693.350000000006</v>
      </c>
      <c r="J871" s="37">
        <v>67693.350000000006</v>
      </c>
      <c r="K871" s="37">
        <v>67693.350000000006</v>
      </c>
      <c r="L871" s="37">
        <v>67693.350000000006</v>
      </c>
      <c r="M871" s="37">
        <v>49212.77</v>
      </c>
      <c r="N871" s="37">
        <v>44400.3</v>
      </c>
      <c r="O871" s="37">
        <v>44400.296513632929</v>
      </c>
      <c r="P871" s="37">
        <v>44400.296513632929</v>
      </c>
      <c r="Q871" s="37">
        <v>44400.296513632929</v>
      </c>
      <c r="R871" s="37">
        <v>44400.296513632929</v>
      </c>
      <c r="S871" s="37">
        <v>44400.296513632929</v>
      </c>
    </row>
    <row r="872" spans="2:19">
      <c r="B872" s="6">
        <v>2008</v>
      </c>
      <c r="C872" s="36"/>
      <c r="D872" s="36"/>
      <c r="E872" s="37">
        <v>99924.96</v>
      </c>
      <c r="F872" s="37">
        <v>99924.96</v>
      </c>
      <c r="G872" s="37">
        <v>99924.96</v>
      </c>
      <c r="H872" s="37">
        <v>99924.96</v>
      </c>
      <c r="I872" s="37">
        <v>99924.96</v>
      </c>
      <c r="J872" s="37">
        <v>99924.96</v>
      </c>
      <c r="K872" s="37">
        <v>99924.96</v>
      </c>
      <c r="L872" s="37">
        <v>99924.96</v>
      </c>
      <c r="M872" s="37">
        <v>89441.37</v>
      </c>
      <c r="N872" s="37">
        <v>89441.37</v>
      </c>
      <c r="O872" s="37">
        <v>89441.36584224859</v>
      </c>
      <c r="P872" s="37">
        <v>89441.36584224859</v>
      </c>
      <c r="Q872" s="37">
        <v>83503.250817132372</v>
      </c>
      <c r="R872" s="37">
        <v>83503.250817132372</v>
      </c>
      <c r="S872" s="37">
        <v>83503.250817132372</v>
      </c>
    </row>
    <row r="873" spans="2:19">
      <c r="B873" s="6">
        <v>2007</v>
      </c>
      <c r="C873" s="36"/>
      <c r="D873" s="37">
        <v>33602.46</v>
      </c>
      <c r="E873" s="37">
        <v>33602.46</v>
      </c>
      <c r="F873" s="37">
        <v>33602.46</v>
      </c>
      <c r="G873" s="37">
        <v>33602.46</v>
      </c>
      <c r="H873" s="37">
        <v>33602.46</v>
      </c>
      <c r="I873" s="37">
        <v>33602.46</v>
      </c>
      <c r="J873" s="37">
        <v>33602.46</v>
      </c>
      <c r="K873" s="37">
        <v>33602.46</v>
      </c>
      <c r="L873" s="37">
        <v>33602.46</v>
      </c>
      <c r="M873" s="37">
        <v>20454.79</v>
      </c>
      <c r="N873" s="37">
        <v>13304.77</v>
      </c>
      <c r="O873" s="37">
        <v>13304.767210340367</v>
      </c>
      <c r="P873" s="37">
        <v>13304.767210340367</v>
      </c>
      <c r="Q873" s="37">
        <v>13304.767210340367</v>
      </c>
      <c r="R873" s="37">
        <v>13304.767210340367</v>
      </c>
      <c r="S873" s="37">
        <v>13304.767210340367</v>
      </c>
    </row>
    <row r="874" spans="2:19">
      <c r="B874" s="6">
        <v>2006</v>
      </c>
      <c r="C874" s="37">
        <v>19396.641559872583</v>
      </c>
      <c r="D874" s="37">
        <v>19396.64</v>
      </c>
      <c r="E874" s="37">
        <v>19396.64</v>
      </c>
      <c r="F874" s="37">
        <v>19396.64</v>
      </c>
      <c r="G874" s="37">
        <v>19396.64</v>
      </c>
      <c r="H874" s="37">
        <v>19396.64</v>
      </c>
      <c r="I874" s="37">
        <v>19396.64</v>
      </c>
      <c r="J874" s="37">
        <v>19396.64</v>
      </c>
      <c r="K874" s="37">
        <v>19396.64</v>
      </c>
      <c r="L874" s="37">
        <v>19396.64</v>
      </c>
      <c r="M874" s="37">
        <v>19396.64</v>
      </c>
      <c r="N874" s="37">
        <v>15825.36</v>
      </c>
      <c r="O874" s="37">
        <v>15825.36261345333</v>
      </c>
      <c r="P874" s="37">
        <v>15825.36261345333</v>
      </c>
      <c r="Q874" s="37">
        <v>15825.36261345333</v>
      </c>
      <c r="R874" s="37">
        <v>15825.36261345333</v>
      </c>
      <c r="S874" s="37">
        <v>15825.36261345333</v>
      </c>
    </row>
    <row r="875" spans="2:19">
      <c r="B875" s="6">
        <v>2005</v>
      </c>
      <c r="C875" s="37">
        <v>31746.947236702123</v>
      </c>
      <c r="D875" s="37">
        <v>31746.95</v>
      </c>
      <c r="E875" s="37">
        <v>31746.95</v>
      </c>
      <c r="F875" s="37">
        <v>31746.95</v>
      </c>
      <c r="G875" s="37">
        <v>31746.95</v>
      </c>
      <c r="H875" s="37">
        <v>31746.95</v>
      </c>
      <c r="I875" s="37">
        <v>31746.95</v>
      </c>
      <c r="J875" s="37">
        <v>31746.95</v>
      </c>
      <c r="K875" s="37">
        <v>31746.95</v>
      </c>
      <c r="L875" s="37">
        <v>31746.95</v>
      </c>
      <c r="M875" s="37">
        <v>24844.73</v>
      </c>
      <c r="N875" s="37">
        <v>24484</v>
      </c>
      <c r="O875" s="37">
        <v>24483.999417864376</v>
      </c>
      <c r="P875" s="37">
        <v>24483.999417864376</v>
      </c>
      <c r="Q875" s="37">
        <v>24483.999417864376</v>
      </c>
      <c r="R875" s="37">
        <v>24483.999417864376</v>
      </c>
      <c r="S875" s="37">
        <v>24483.999417864376</v>
      </c>
    </row>
    <row r="876" spans="2:19">
      <c r="B876" s="6">
        <v>2004</v>
      </c>
      <c r="C876" s="37">
        <v>18461.774927999999</v>
      </c>
      <c r="D876" s="37">
        <v>18461.77</v>
      </c>
      <c r="E876" s="37">
        <v>18461.77</v>
      </c>
      <c r="F876" s="37">
        <v>18461.77</v>
      </c>
      <c r="G876" s="37">
        <v>18461.77</v>
      </c>
      <c r="H876" s="37">
        <v>18260.150000000001</v>
      </c>
      <c r="I876" s="37">
        <v>18260.150000000001</v>
      </c>
      <c r="J876" s="37">
        <v>18260.150000000001</v>
      </c>
      <c r="K876" s="37">
        <v>18260.150000000001</v>
      </c>
      <c r="L876" s="37">
        <v>18260.150000000001</v>
      </c>
      <c r="M876" s="37">
        <v>9531.44</v>
      </c>
      <c r="N876" s="37">
        <v>321.69</v>
      </c>
      <c r="O876" s="37">
        <v>321.68786835039941</v>
      </c>
      <c r="P876" s="37">
        <v>321.68786835039941</v>
      </c>
      <c r="Q876" s="37">
        <v>321.68786835039941</v>
      </c>
      <c r="R876" s="37">
        <v>321.68786835039941</v>
      </c>
      <c r="S876" s="37">
        <v>321.68786835039941</v>
      </c>
    </row>
    <row r="877" spans="2:19">
      <c r="B877" s="6">
        <v>2003</v>
      </c>
      <c r="C877" s="37">
        <v>88820.516134999983</v>
      </c>
      <c r="D877" s="37">
        <v>88820.52</v>
      </c>
      <c r="E877" s="37">
        <v>88820.52</v>
      </c>
      <c r="F877" s="37">
        <v>88820.52</v>
      </c>
      <c r="G877" s="37">
        <v>88820.52</v>
      </c>
      <c r="H877" s="37">
        <v>87850.51</v>
      </c>
      <c r="I877" s="37">
        <v>87850.51</v>
      </c>
      <c r="J877" s="37">
        <v>87850.51</v>
      </c>
      <c r="K877" s="37">
        <v>87850.51</v>
      </c>
      <c r="L877" s="37">
        <v>87850.51</v>
      </c>
      <c r="M877" s="37">
        <v>83374.59</v>
      </c>
      <c r="N877" s="37">
        <v>83374.59</v>
      </c>
      <c r="O877" s="37">
        <v>83374.591658254853</v>
      </c>
      <c r="P877" s="37">
        <v>83374.591658254853</v>
      </c>
      <c r="Q877" s="37">
        <v>83374.591658254853</v>
      </c>
      <c r="R877" s="37">
        <v>83374.591658254853</v>
      </c>
      <c r="S877" s="37">
        <v>83374.591658254853</v>
      </c>
    </row>
    <row r="878" spans="2:19">
      <c r="B878" s="6">
        <v>2002</v>
      </c>
      <c r="C878" s="37">
        <v>7568.86</v>
      </c>
      <c r="D878" s="37">
        <v>7568.86</v>
      </c>
      <c r="E878" s="37">
        <v>7568.86</v>
      </c>
      <c r="F878" s="37">
        <v>7568.86</v>
      </c>
      <c r="G878" s="37">
        <v>7568.86</v>
      </c>
      <c r="H878" s="37">
        <v>7554.03</v>
      </c>
      <c r="I878" s="37">
        <v>7554.03</v>
      </c>
      <c r="J878" s="37">
        <v>7554.03</v>
      </c>
      <c r="K878" s="37">
        <v>7554.03</v>
      </c>
      <c r="L878" s="37">
        <v>7554.03</v>
      </c>
      <c r="M878" s="37">
        <v>6211</v>
      </c>
      <c r="N878" s="37"/>
      <c r="O878" s="37"/>
      <c r="P878" s="37"/>
      <c r="Q878" s="37"/>
      <c r="R878" s="37"/>
      <c r="S878" s="37"/>
    </row>
    <row r="879" spans="2:19">
      <c r="B879" s="6">
        <v>2001</v>
      </c>
      <c r="C879" s="37">
        <v>21307.380703000003</v>
      </c>
      <c r="D879" s="37">
        <v>21307.38</v>
      </c>
      <c r="E879" s="37">
        <v>21307.38</v>
      </c>
      <c r="F879" s="37">
        <v>21307.38</v>
      </c>
      <c r="G879" s="37">
        <v>21307.38</v>
      </c>
      <c r="H879" s="37">
        <v>21074.68</v>
      </c>
      <c r="I879" s="37">
        <v>21074.68</v>
      </c>
      <c r="J879" s="37">
        <v>21074.68</v>
      </c>
      <c r="K879" s="37">
        <v>21074.68</v>
      </c>
      <c r="L879" s="37">
        <v>21074.68</v>
      </c>
      <c r="M879" s="37"/>
      <c r="N879" s="37"/>
      <c r="O879" s="37"/>
      <c r="P879" s="37"/>
      <c r="Q879" s="37"/>
      <c r="R879" s="37"/>
      <c r="S879" s="37"/>
    </row>
    <row r="880" spans="2:19">
      <c r="B880" s="6">
        <v>2000</v>
      </c>
      <c r="C880" s="37">
        <v>21756.370043999996</v>
      </c>
      <c r="D880" s="37">
        <v>21756.37</v>
      </c>
      <c r="E880" s="37">
        <v>21756.37</v>
      </c>
      <c r="F880" s="37">
        <v>21756.37</v>
      </c>
      <c r="G880" s="37">
        <v>21756.37</v>
      </c>
      <c r="H880" s="37">
        <v>21518.77</v>
      </c>
      <c r="I880" s="37">
        <v>21518.77</v>
      </c>
      <c r="J880" s="37">
        <v>21518.77</v>
      </c>
      <c r="K880" s="37">
        <v>21518.77</v>
      </c>
      <c r="L880" s="37">
        <v>21518.77</v>
      </c>
      <c r="M880" s="37">
        <v>13311.37</v>
      </c>
      <c r="N880" s="37">
        <v>13311.37</v>
      </c>
      <c r="O880" s="37">
        <v>13311.367247718848</v>
      </c>
      <c r="P880" s="37">
        <v>13311.367247718848</v>
      </c>
      <c r="Q880" s="37">
        <v>13311.367247718848</v>
      </c>
      <c r="R880" s="37">
        <v>13311.367247718848</v>
      </c>
      <c r="S880" s="37">
        <v>13311.367247718848</v>
      </c>
    </row>
    <row r="881" spans="2:19">
      <c r="B881" s="6">
        <v>1999</v>
      </c>
      <c r="C881" s="37">
        <v>4416.6012999999994</v>
      </c>
      <c r="D881" s="37">
        <v>4416.6000000000004</v>
      </c>
      <c r="E881" s="37">
        <v>4416.6000000000004</v>
      </c>
      <c r="F881" s="37">
        <v>4416.6000000000004</v>
      </c>
      <c r="G881" s="37">
        <v>4416.6000000000004</v>
      </c>
      <c r="H881" s="37">
        <v>4368.37</v>
      </c>
      <c r="I881" s="37">
        <v>4368.37</v>
      </c>
      <c r="J881" s="37">
        <v>4368.37</v>
      </c>
      <c r="K881" s="37">
        <v>4368.37</v>
      </c>
      <c r="L881" s="37">
        <v>4368.37</v>
      </c>
      <c r="M881" s="37"/>
      <c r="N881" s="37"/>
      <c r="O881" s="37"/>
      <c r="P881" s="37"/>
      <c r="Q881" s="37"/>
      <c r="R881" s="37"/>
      <c r="S881" s="37"/>
    </row>
    <row r="882" spans="2:19">
      <c r="B882" s="6">
        <v>1998</v>
      </c>
      <c r="C882" s="37">
        <v>1820.166068</v>
      </c>
      <c r="D882" s="37">
        <v>1820.17</v>
      </c>
      <c r="E882" s="37">
        <v>1820.17</v>
      </c>
      <c r="F882" s="37">
        <v>1820.17</v>
      </c>
      <c r="G882" s="37">
        <v>1820.17</v>
      </c>
      <c r="H882" s="37">
        <v>1800.29</v>
      </c>
      <c r="I882" s="37">
        <v>1800.29</v>
      </c>
      <c r="J882" s="37">
        <v>1800.29</v>
      </c>
      <c r="K882" s="37">
        <v>1800.29</v>
      </c>
      <c r="L882" s="37">
        <v>1800.29</v>
      </c>
      <c r="M882" s="37"/>
      <c r="N882" s="37"/>
      <c r="O882" s="37"/>
      <c r="P882" s="37"/>
      <c r="Q882" s="37"/>
      <c r="R882" s="37"/>
      <c r="S882" s="37"/>
    </row>
    <row r="883" spans="2:19">
      <c r="B883" s="6">
        <v>1997</v>
      </c>
      <c r="C883" s="37">
        <v>2919.1144960000001</v>
      </c>
      <c r="D883" s="37">
        <v>2919.11</v>
      </c>
      <c r="E883" s="37">
        <v>2919.11</v>
      </c>
      <c r="F883" s="37">
        <v>2919.11</v>
      </c>
      <c r="G883" s="37">
        <v>2919.11</v>
      </c>
      <c r="H883" s="37">
        <v>2887.24</v>
      </c>
      <c r="I883" s="37">
        <v>2887.24</v>
      </c>
      <c r="J883" s="37">
        <v>2887.24</v>
      </c>
      <c r="K883" s="37">
        <v>2887.24</v>
      </c>
      <c r="L883" s="37">
        <v>2887.24</v>
      </c>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4" t="s">
        <v>16</v>
      </c>
      <c r="B951" s="7" t="s">
        <v>10</v>
      </c>
      <c r="C951" s="8">
        <f>SUM(C874:C950)</f>
        <v>218214.37247057469</v>
      </c>
      <c r="D951" s="8">
        <f>SUM(D873:D950)</f>
        <v>251816.83000000002</v>
      </c>
      <c r="E951" s="8">
        <f>SUM(E872:E950)</f>
        <v>351741.78999999992</v>
      </c>
      <c r="F951" s="8">
        <f>SUM(F871:F950)</f>
        <v>419435.13999999996</v>
      </c>
      <c r="G951" s="8">
        <f>SUM(G870:G950)</f>
        <v>512009.75000000006</v>
      </c>
      <c r="H951" s="8">
        <f>SUM(H864:H950)</f>
        <v>644773.49000000022</v>
      </c>
      <c r="I951" s="8">
        <f>SUM(I864:I950)</f>
        <v>755559.87000000023</v>
      </c>
      <c r="J951" s="8">
        <f t="shared" ref="J951" si="15">SUM(J864:J950)</f>
        <v>857837.6</v>
      </c>
      <c r="K951" s="8">
        <f>SUM(K864:K950)</f>
        <v>907529.6</v>
      </c>
      <c r="L951" s="8">
        <f t="shared" ref="L951" si="16">SUM(L864:L950)</f>
        <v>971846.94000000006</v>
      </c>
      <c r="M951" s="8">
        <f>SUM(M864:M950)</f>
        <v>949510.53999999992</v>
      </c>
      <c r="N951" s="11">
        <f>SUM(N859:N950)</f>
        <v>982413.87</v>
      </c>
      <c r="O951" s="11">
        <f>SUM(O859:O950)</f>
        <v>1049057.8001130454</v>
      </c>
      <c r="P951" s="11">
        <f>SUM(P859:P950)</f>
        <v>1130207.0531130456</v>
      </c>
      <c r="Q951" s="11">
        <f>SUM(Q859:Q950)</f>
        <v>1184692.0502360719</v>
      </c>
      <c r="R951" s="11">
        <f>SUM(R858:R950)</f>
        <v>1252974.9059960719</v>
      </c>
      <c r="S951" s="11">
        <f>SUM(S858:S950)</f>
        <v>1297639.6670960719</v>
      </c>
    </row>
    <row r="952" spans="1:19">
      <c r="A952" s="75"/>
      <c r="B952" s="7"/>
      <c r="C952" s="8"/>
      <c r="D952" s="8"/>
      <c r="E952" s="8"/>
      <c r="F952" s="8"/>
      <c r="G952" s="8"/>
      <c r="H952" s="8"/>
      <c r="I952" s="8"/>
      <c r="J952" s="8"/>
      <c r="K952" s="8"/>
      <c r="L952" s="8"/>
      <c r="M952" s="10"/>
    </row>
    <row r="953" spans="1:19">
      <c r="A953" s="76" t="s">
        <v>17</v>
      </c>
      <c r="B953" s="6">
        <v>2022</v>
      </c>
      <c r="C953" s="36"/>
      <c r="D953" s="36"/>
      <c r="E953" s="36"/>
      <c r="F953" s="36"/>
      <c r="G953" s="36"/>
      <c r="H953" s="36"/>
      <c r="I953" s="36"/>
      <c r="J953" s="36"/>
      <c r="K953" s="36"/>
      <c r="L953" s="36"/>
      <c r="M953" s="36"/>
      <c r="N953" s="36"/>
      <c r="O953" s="36"/>
      <c r="P953" s="36"/>
      <c r="Q953" s="36"/>
      <c r="R953" s="73"/>
      <c r="S953" s="37">
        <v>8286.4209599999995</v>
      </c>
    </row>
    <row r="954" spans="1:19">
      <c r="A954" s="38"/>
      <c r="B954" s="6">
        <v>2021</v>
      </c>
      <c r="C954" s="36"/>
      <c r="D954" s="36"/>
      <c r="E954" s="36"/>
      <c r="F954" s="36"/>
      <c r="G954" s="36"/>
      <c r="H954" s="36"/>
      <c r="I954" s="36"/>
      <c r="J954" s="36"/>
      <c r="K954" s="36"/>
      <c r="L954" s="36"/>
      <c r="M954" s="36"/>
      <c r="N954" s="36"/>
      <c r="O954" s="36"/>
      <c r="P954" s="36"/>
      <c r="Q954" s="36"/>
      <c r="R954" s="37">
        <v>17273.535929999998</v>
      </c>
      <c r="S954" s="37">
        <v>17273.535929999998</v>
      </c>
    </row>
    <row r="955" spans="1:19">
      <c r="B955" s="6">
        <v>2020</v>
      </c>
      <c r="C955" s="36"/>
      <c r="D955" s="36"/>
      <c r="E955" s="36"/>
      <c r="F955" s="36"/>
      <c r="G955" s="36"/>
      <c r="H955" s="36"/>
      <c r="I955" s="36"/>
      <c r="J955" s="36"/>
      <c r="K955" s="36"/>
      <c r="L955" s="36"/>
      <c r="M955" s="36"/>
      <c r="N955" s="36"/>
      <c r="O955" s="36"/>
      <c r="P955" s="36"/>
      <c r="Q955" s="37">
        <v>27293.860846776486</v>
      </c>
      <c r="R955" s="37">
        <v>27293.860846776486</v>
      </c>
      <c r="S955" s="37">
        <v>27293.860846776486</v>
      </c>
    </row>
    <row r="956" spans="1:19">
      <c r="A956" s="40"/>
      <c r="B956" s="6">
        <v>2019</v>
      </c>
      <c r="C956" s="36"/>
      <c r="D956" s="36"/>
      <c r="E956" s="36"/>
      <c r="F956" s="36"/>
      <c r="G956" s="36"/>
      <c r="H956" s="36"/>
      <c r="I956" s="36"/>
      <c r="J956" s="36"/>
      <c r="K956" s="36"/>
      <c r="L956" s="36"/>
      <c r="M956" s="36"/>
      <c r="N956" s="36"/>
      <c r="O956" s="36"/>
      <c r="P956" s="37">
        <v>44707.873500000002</v>
      </c>
      <c r="Q956" s="37">
        <v>44707.873500000002</v>
      </c>
      <c r="R956" s="37">
        <v>44707.873500000002</v>
      </c>
      <c r="S956" s="37">
        <v>44707.873500000002</v>
      </c>
    </row>
    <row r="957" spans="1:19">
      <c r="A957" s="40"/>
      <c r="B957" s="6">
        <v>2018</v>
      </c>
      <c r="C957" s="36"/>
      <c r="D957" s="36"/>
      <c r="E957" s="36"/>
      <c r="F957" s="36"/>
      <c r="G957" s="36"/>
      <c r="H957" s="36"/>
      <c r="I957" s="36"/>
      <c r="J957" s="36"/>
      <c r="K957" s="36"/>
      <c r="L957" s="36"/>
      <c r="M957" s="36"/>
      <c r="N957" s="36"/>
      <c r="O957" s="37">
        <v>31357.781999999999</v>
      </c>
      <c r="P957" s="37">
        <v>31357.781999999999</v>
      </c>
      <c r="Q957" s="37">
        <v>31357.781999999999</v>
      </c>
      <c r="R957" s="37">
        <v>31357.781999999999</v>
      </c>
      <c r="S957" s="37">
        <v>31357.781999999999</v>
      </c>
    </row>
    <row r="958" spans="1:19">
      <c r="A958" s="40"/>
      <c r="B958" s="6">
        <v>2017</v>
      </c>
      <c r="C958" s="36"/>
      <c r="D958" s="36"/>
      <c r="E958" s="36"/>
      <c r="F958" s="36"/>
      <c r="G958" s="36"/>
      <c r="H958" s="36"/>
      <c r="I958" s="36"/>
      <c r="J958" s="36"/>
      <c r="K958" s="36"/>
      <c r="L958" s="36"/>
      <c r="M958" s="36"/>
      <c r="N958" s="37">
        <v>43234.39</v>
      </c>
      <c r="O958" s="37">
        <v>43234.388999999996</v>
      </c>
      <c r="P958" s="37">
        <v>43234.388999999996</v>
      </c>
      <c r="Q958" s="37">
        <v>43234.388999999996</v>
      </c>
      <c r="R958" s="37">
        <v>43234.388999999996</v>
      </c>
      <c r="S958" s="37">
        <v>43234.388999999996</v>
      </c>
    </row>
    <row r="959" spans="1:19">
      <c r="B959" s="6">
        <v>2016</v>
      </c>
      <c r="C959" s="36"/>
      <c r="D959" s="36"/>
      <c r="E959" s="36"/>
      <c r="F959" s="36"/>
      <c r="G959" s="36"/>
      <c r="H959" s="36"/>
      <c r="I959" s="36"/>
      <c r="J959" s="36"/>
      <c r="K959" s="36"/>
      <c r="L959" s="36"/>
      <c r="M959" s="37">
        <v>46848.92</v>
      </c>
      <c r="N959" s="37">
        <v>46848.92</v>
      </c>
      <c r="O959" s="37">
        <v>46848.915000000001</v>
      </c>
      <c r="P959" s="37">
        <v>46848.915000000001</v>
      </c>
      <c r="Q959" s="37">
        <v>46848.915000000001</v>
      </c>
      <c r="R959" s="37">
        <v>46848.915000000001</v>
      </c>
      <c r="S959" s="37">
        <v>46848.915000000001</v>
      </c>
    </row>
    <row r="960" spans="1:19">
      <c r="B960" s="6">
        <v>2015</v>
      </c>
      <c r="C960" s="36"/>
      <c r="D960" s="36"/>
      <c r="E960" s="36"/>
      <c r="F960" s="36"/>
      <c r="G960" s="36"/>
      <c r="H960" s="36"/>
      <c r="I960" s="36"/>
      <c r="J960" s="36"/>
      <c r="K960" s="36"/>
      <c r="L960" s="37">
        <v>60395.360000000001</v>
      </c>
      <c r="M960" s="37">
        <v>60395.360000000001</v>
      </c>
      <c r="N960" s="37">
        <v>60395.360000000001</v>
      </c>
      <c r="O960" s="37">
        <v>60395.364000000001</v>
      </c>
      <c r="P960" s="37">
        <v>60395.364000000001</v>
      </c>
      <c r="Q960" s="37">
        <v>60395.364000000001</v>
      </c>
      <c r="R960" s="37">
        <v>60395.364000000001</v>
      </c>
      <c r="S960" s="37">
        <v>60395.364000000001</v>
      </c>
    </row>
    <row r="961" spans="2:19">
      <c r="B961" s="6">
        <v>2014</v>
      </c>
      <c r="C961" s="36"/>
      <c r="D961" s="36"/>
      <c r="E961" s="36"/>
      <c r="F961" s="36"/>
      <c r="G961" s="36"/>
      <c r="H961" s="36"/>
      <c r="I961" s="36"/>
      <c r="J961" s="36"/>
      <c r="K961" s="37">
        <v>54843.01</v>
      </c>
      <c r="L961" s="37">
        <v>54843.01</v>
      </c>
      <c r="M961" s="37">
        <v>54843.01</v>
      </c>
      <c r="N961" s="37">
        <v>54843.01</v>
      </c>
      <c r="O961" s="37">
        <v>54843.011999999995</v>
      </c>
      <c r="P961" s="37">
        <v>54843.011999999995</v>
      </c>
      <c r="Q961" s="37">
        <v>54843.011999999995</v>
      </c>
      <c r="R961" s="37">
        <v>54843.011999999995</v>
      </c>
      <c r="S961" s="37">
        <v>54843.011999999995</v>
      </c>
    </row>
    <row r="962" spans="2:19">
      <c r="B962" s="6">
        <v>2013</v>
      </c>
      <c r="C962" s="36"/>
      <c r="D962" s="36"/>
      <c r="E962" s="36"/>
      <c r="F962" s="36"/>
      <c r="G962" s="36"/>
      <c r="H962" s="36"/>
      <c r="I962" s="36"/>
      <c r="J962" s="37">
        <v>14801.95</v>
      </c>
      <c r="K962" s="37">
        <v>14801.95</v>
      </c>
      <c r="L962" s="37">
        <v>14801.95</v>
      </c>
      <c r="M962" s="37">
        <v>14801.95</v>
      </c>
      <c r="N962" s="37">
        <v>14801.95</v>
      </c>
      <c r="O962" s="37">
        <v>14801.94672</v>
      </c>
      <c r="P962" s="37">
        <v>14801.94672</v>
      </c>
      <c r="Q962" s="37">
        <v>14801.94672</v>
      </c>
      <c r="R962" s="37">
        <v>14801.94672</v>
      </c>
      <c r="S962" s="37">
        <v>14801.94672</v>
      </c>
    </row>
    <row r="963" spans="2:19">
      <c r="B963" s="6">
        <v>2012</v>
      </c>
      <c r="C963" s="36"/>
      <c r="D963" s="36"/>
      <c r="E963" s="36"/>
      <c r="F963" s="36"/>
      <c r="G963" s="36"/>
      <c r="H963" s="36"/>
      <c r="I963" s="37">
        <v>9902.06</v>
      </c>
      <c r="J963" s="37">
        <v>9902.06</v>
      </c>
      <c r="K963" s="37">
        <v>9902.06</v>
      </c>
      <c r="L963" s="37">
        <v>9902.06</v>
      </c>
      <c r="M963" s="37">
        <v>9902.06</v>
      </c>
      <c r="N963" s="37">
        <v>9902.06</v>
      </c>
      <c r="O963" s="37">
        <v>9902.0576000000001</v>
      </c>
      <c r="P963" s="37">
        <v>9902.0576000000001</v>
      </c>
      <c r="Q963" s="37">
        <v>9902.0576000000001</v>
      </c>
      <c r="R963" s="37">
        <v>9902.0576000000001</v>
      </c>
      <c r="S963" s="37">
        <v>9902.0576000000001</v>
      </c>
    </row>
    <row r="964" spans="2:19">
      <c r="B964" s="6">
        <v>2011</v>
      </c>
      <c r="C964" s="36"/>
      <c r="D964" s="36"/>
      <c r="E964" s="36"/>
      <c r="F964" s="36"/>
      <c r="G964" s="36"/>
      <c r="H964" s="37">
        <v>5914.39</v>
      </c>
      <c r="I964" s="37">
        <v>5914.39</v>
      </c>
      <c r="J964" s="37">
        <v>5914.39</v>
      </c>
      <c r="K964" s="37">
        <v>5914.39</v>
      </c>
      <c r="L964" s="37">
        <v>5914.39</v>
      </c>
      <c r="M964" s="37">
        <v>5914.39</v>
      </c>
      <c r="N964" s="37">
        <v>5914.39</v>
      </c>
      <c r="O964" s="37">
        <v>5914.3945419410384</v>
      </c>
      <c r="P964" s="37">
        <v>5914.3945419410384</v>
      </c>
      <c r="Q964" s="37">
        <v>5914.3945419410384</v>
      </c>
      <c r="R964" s="37">
        <v>5914.3945419410384</v>
      </c>
      <c r="S964" s="37">
        <v>5914.3945419410384</v>
      </c>
    </row>
    <row r="965" spans="2:19">
      <c r="B965" s="6">
        <v>2010</v>
      </c>
      <c r="C965" s="36"/>
      <c r="D965" s="36"/>
      <c r="E965" s="36"/>
      <c r="F965" s="36"/>
      <c r="G965" s="37">
        <v>281.88</v>
      </c>
      <c r="H965" s="37">
        <v>281.88</v>
      </c>
      <c r="I965" s="37">
        <v>281.88</v>
      </c>
      <c r="J965" s="37">
        <v>281.88</v>
      </c>
      <c r="K965" s="37">
        <v>281.88</v>
      </c>
      <c r="L965" s="37">
        <v>281.88</v>
      </c>
      <c r="M965" s="37">
        <v>281.88</v>
      </c>
      <c r="N965" s="37">
        <v>281.88</v>
      </c>
      <c r="O965" s="37">
        <v>281.87979406516956</v>
      </c>
      <c r="P965" s="37">
        <v>281.87979406516956</v>
      </c>
      <c r="Q965" s="37">
        <v>281.87979406516956</v>
      </c>
      <c r="R965" s="37"/>
      <c r="S965" s="37"/>
    </row>
    <row r="966" spans="2:19">
      <c r="B966" s="6">
        <v>2009</v>
      </c>
      <c r="C966" s="36"/>
      <c r="D966" s="36"/>
      <c r="E966" s="36"/>
      <c r="F966" s="37">
        <v>11172.6</v>
      </c>
      <c r="G966" s="37">
        <v>11172.6</v>
      </c>
      <c r="H966" s="37">
        <v>11172.6</v>
      </c>
      <c r="I966" s="37">
        <v>11172.6</v>
      </c>
      <c r="J966" s="37">
        <v>11172.6</v>
      </c>
      <c r="K966" s="37">
        <v>11172.6</v>
      </c>
      <c r="L966" s="37">
        <v>11172.6</v>
      </c>
      <c r="M966" s="37">
        <v>11172.6</v>
      </c>
      <c r="N966" s="37">
        <v>11172.6</v>
      </c>
      <c r="O966" s="37">
        <v>3775.7266159108121</v>
      </c>
      <c r="P966" s="37">
        <v>3775.7266159108121</v>
      </c>
      <c r="Q966" s="37"/>
      <c r="R966" s="37"/>
      <c r="S966" s="37"/>
    </row>
    <row r="967" spans="2:19">
      <c r="B967" s="6">
        <v>2008</v>
      </c>
      <c r="C967" s="36"/>
      <c r="D967" s="36"/>
      <c r="E967" s="37">
        <v>8860.83</v>
      </c>
      <c r="F967" s="37">
        <v>8860.83</v>
      </c>
      <c r="G967" s="37">
        <v>8860.83</v>
      </c>
      <c r="H967" s="37">
        <v>8860.83</v>
      </c>
      <c r="I967" s="37">
        <v>8860.83</v>
      </c>
      <c r="J967" s="37">
        <v>8860.83</v>
      </c>
      <c r="K967" s="37">
        <v>8860.83</v>
      </c>
      <c r="L967" s="37">
        <v>8860.83</v>
      </c>
      <c r="M967" s="37"/>
      <c r="N967" s="37"/>
      <c r="O967" s="37"/>
      <c r="P967" s="37"/>
      <c r="Q967" s="37"/>
      <c r="R967" s="37"/>
      <c r="S967" s="37"/>
    </row>
    <row r="968" spans="2:19">
      <c r="B968" s="6">
        <v>2007</v>
      </c>
      <c r="C968" s="36"/>
      <c r="D968" s="37">
        <v>5324.76</v>
      </c>
      <c r="E968" s="37">
        <v>5324.76</v>
      </c>
      <c r="F968" s="37">
        <v>5324.76</v>
      </c>
      <c r="G968" s="37">
        <v>5324.76</v>
      </c>
      <c r="H968" s="37">
        <v>5324.76</v>
      </c>
      <c r="I968" s="37">
        <v>5324.76</v>
      </c>
      <c r="J968" s="37">
        <v>5324.76</v>
      </c>
      <c r="K968" s="37">
        <v>5324.76</v>
      </c>
      <c r="L968" s="37">
        <v>5324.76</v>
      </c>
      <c r="M968" s="37">
        <v>5324.76</v>
      </c>
      <c r="N968" s="37">
        <v>5324.76</v>
      </c>
      <c r="O968" s="37">
        <v>5324.7560281788919</v>
      </c>
      <c r="P968" s="37">
        <v>5324.7560281788919</v>
      </c>
      <c r="Q968" s="37">
        <v>5324.7560281788919</v>
      </c>
      <c r="R968" s="37">
        <v>5324.7560281788919</v>
      </c>
      <c r="S968" s="37">
        <v>5324.7560281788919</v>
      </c>
    </row>
    <row r="969" spans="2:19">
      <c r="B969" s="6">
        <v>2006</v>
      </c>
      <c r="C969" s="37">
        <v>8040.8984455934824</v>
      </c>
      <c r="D969" s="37">
        <v>8040.9</v>
      </c>
      <c r="E969" s="37">
        <v>8040.9</v>
      </c>
      <c r="F969" s="37">
        <v>8040.9</v>
      </c>
      <c r="G969" s="37">
        <v>8040.9</v>
      </c>
      <c r="H969" s="37">
        <v>8040.9</v>
      </c>
      <c r="I969" s="37">
        <v>8040.9</v>
      </c>
      <c r="J969" s="37">
        <v>8040.9</v>
      </c>
      <c r="K969" s="37">
        <v>8040.9</v>
      </c>
      <c r="L969" s="37">
        <v>8040.9</v>
      </c>
      <c r="M969" s="37">
        <v>8040.9</v>
      </c>
      <c r="N969" s="37">
        <v>8040.9</v>
      </c>
      <c r="O969" s="37">
        <v>8040.8984455934824</v>
      </c>
      <c r="P969" s="37">
        <v>8040.8984455934824</v>
      </c>
      <c r="Q969" s="37">
        <v>4919.9921079423757</v>
      </c>
      <c r="R969" s="37">
        <v>4919.9921079423757</v>
      </c>
      <c r="S969" s="37">
        <v>4919.9921079423757</v>
      </c>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v>76455.241636999999</v>
      </c>
      <c r="D971" s="37">
        <v>76455.240000000005</v>
      </c>
      <c r="E971" s="37">
        <v>76455.240000000005</v>
      </c>
      <c r="F971" s="37">
        <v>76455.240000000005</v>
      </c>
      <c r="G971" s="37">
        <v>76455.240000000005</v>
      </c>
      <c r="H971" s="37">
        <v>75620.28</v>
      </c>
      <c r="I971" s="37">
        <v>75620.28</v>
      </c>
      <c r="J971" s="37">
        <v>75620.28</v>
      </c>
      <c r="K971" s="37">
        <v>75620.28</v>
      </c>
      <c r="L971" s="37">
        <v>75620.28</v>
      </c>
      <c r="M971" s="37">
        <v>62654.65</v>
      </c>
      <c r="N971" s="37">
        <v>20771.32</v>
      </c>
      <c r="O971" s="37">
        <v>20771.315310149668</v>
      </c>
      <c r="P971" s="37">
        <v>20771.315310149668</v>
      </c>
      <c r="Q971" s="37">
        <v>7565.1969143084034</v>
      </c>
      <c r="R971" s="37">
        <v>7565.1969143084034</v>
      </c>
      <c r="S971" s="37">
        <v>7565.1969143084034</v>
      </c>
    </row>
    <row r="972" spans="2:19">
      <c r="B972" s="6">
        <v>2003</v>
      </c>
      <c r="C972" s="37">
        <v>65560.11246199999</v>
      </c>
      <c r="D972" s="37">
        <v>65560.11</v>
      </c>
      <c r="E972" s="37">
        <v>65560.11</v>
      </c>
      <c r="F972" s="37">
        <v>65560.11</v>
      </c>
      <c r="G972" s="37">
        <v>65560.11</v>
      </c>
      <c r="H972" s="37">
        <v>64844.13</v>
      </c>
      <c r="I972" s="37">
        <v>64844.13</v>
      </c>
      <c r="J972" s="37">
        <v>64844.13</v>
      </c>
      <c r="K972" s="37">
        <v>64844.13</v>
      </c>
      <c r="L972" s="37">
        <v>64844.13</v>
      </c>
      <c r="M972" s="37">
        <v>45078.01</v>
      </c>
      <c r="N972" s="37">
        <v>30224.62</v>
      </c>
      <c r="O972" s="37">
        <v>25589.79666878008</v>
      </c>
      <c r="P972" s="37">
        <v>19965.189814526781</v>
      </c>
      <c r="Q972" s="37"/>
      <c r="R972" s="37"/>
      <c r="S972" s="37"/>
    </row>
    <row r="973" spans="2:19">
      <c r="B973" s="6">
        <v>2002</v>
      </c>
      <c r="C973" s="37">
        <v>13791.483350999999</v>
      </c>
      <c r="D973" s="37">
        <v>13791.48</v>
      </c>
      <c r="E973" s="37">
        <v>13791.48</v>
      </c>
      <c r="F973" s="37">
        <v>13791.48</v>
      </c>
      <c r="G973" s="37">
        <v>13791.48</v>
      </c>
      <c r="H973" s="37">
        <v>13640.87</v>
      </c>
      <c r="I973" s="37">
        <v>13640.87</v>
      </c>
      <c r="J973" s="37">
        <v>13640.87</v>
      </c>
      <c r="K973" s="37">
        <v>13640.87</v>
      </c>
      <c r="L973" s="37">
        <v>13640.87</v>
      </c>
      <c r="M973" s="37"/>
      <c r="N973" s="37"/>
      <c r="O973" s="37"/>
      <c r="P973" s="37"/>
      <c r="Q973" s="37"/>
      <c r="R973" s="37"/>
      <c r="S973" s="37"/>
    </row>
    <row r="974" spans="2:19">
      <c r="B974" s="6">
        <v>2001</v>
      </c>
      <c r="C974" s="37">
        <v>7363.9010899999994</v>
      </c>
      <c r="D974" s="37">
        <v>7363.9</v>
      </c>
      <c r="E974" s="37">
        <v>7363.9</v>
      </c>
      <c r="F974" s="37">
        <v>7363.9</v>
      </c>
      <c r="G974" s="37">
        <v>7363.9</v>
      </c>
      <c r="H974" s="37">
        <v>7283.48</v>
      </c>
      <c r="I974" s="37">
        <v>7283.48</v>
      </c>
      <c r="J974" s="37">
        <v>7283.48</v>
      </c>
      <c r="K974" s="37">
        <v>7283.48</v>
      </c>
      <c r="L974" s="37">
        <v>7283.48</v>
      </c>
      <c r="M974" s="37"/>
      <c r="N974" s="37"/>
      <c r="O974" s="37"/>
      <c r="P974" s="37"/>
      <c r="Q974" s="37"/>
      <c r="R974" s="37"/>
      <c r="S974" s="37"/>
    </row>
    <row r="975" spans="2:19">
      <c r="B975" s="6">
        <v>2000</v>
      </c>
      <c r="C975" s="37">
        <v>7053.2065569999995</v>
      </c>
      <c r="D975" s="37">
        <v>7053.21</v>
      </c>
      <c r="E975" s="37">
        <v>7053.21</v>
      </c>
      <c r="F975" s="37">
        <v>7053.21</v>
      </c>
      <c r="G975" s="37">
        <v>7053.21</v>
      </c>
      <c r="H975" s="37">
        <v>6976.18</v>
      </c>
      <c r="I975" s="37">
        <v>6976.18</v>
      </c>
      <c r="J975" s="37">
        <v>6976.18</v>
      </c>
      <c r="K975" s="37">
        <v>6976.18</v>
      </c>
      <c r="L975" s="37">
        <v>6976.18</v>
      </c>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v>14640.627568</v>
      </c>
      <c r="D977" s="37">
        <v>14640.63</v>
      </c>
      <c r="E977" s="37">
        <v>14640.63</v>
      </c>
      <c r="F977" s="37">
        <v>14640.63</v>
      </c>
      <c r="G977" s="37">
        <v>14640.63</v>
      </c>
      <c r="H977" s="37">
        <v>14480.74</v>
      </c>
      <c r="I977" s="37">
        <v>14480.74</v>
      </c>
      <c r="J977" s="37">
        <v>14480.74</v>
      </c>
      <c r="K977" s="37">
        <v>14480.74</v>
      </c>
      <c r="L977" s="37">
        <v>14480.74</v>
      </c>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v>17022.679337000001</v>
      </c>
      <c r="D980" s="37">
        <v>17022.68</v>
      </c>
      <c r="E980" s="37">
        <v>17022.68</v>
      </c>
      <c r="F980" s="37">
        <v>17022.68</v>
      </c>
      <c r="G980" s="37">
        <v>17022.68</v>
      </c>
      <c r="H980" s="37">
        <v>16836.78</v>
      </c>
      <c r="I980" s="37">
        <v>16836.78</v>
      </c>
      <c r="J980" s="37">
        <v>16836.78</v>
      </c>
      <c r="K980" s="37">
        <v>16836.78</v>
      </c>
      <c r="L980" s="37">
        <v>16836.78</v>
      </c>
      <c r="M980" s="37"/>
      <c r="N980" s="37"/>
      <c r="O980" s="37"/>
      <c r="P980" s="37"/>
      <c r="Q980" s="37"/>
      <c r="R980" s="37"/>
      <c r="S980" s="37"/>
    </row>
    <row r="981" spans="2:19">
      <c r="B981" s="6">
        <v>1994</v>
      </c>
      <c r="C981" s="37">
        <v>793.80172300000004</v>
      </c>
      <c r="D981" s="37">
        <v>793.8</v>
      </c>
      <c r="E981" s="37">
        <v>793.8</v>
      </c>
      <c r="F981" s="37">
        <v>793.8</v>
      </c>
      <c r="G981" s="37">
        <v>793.8</v>
      </c>
      <c r="H981" s="37">
        <v>785.13</v>
      </c>
      <c r="I981" s="37">
        <v>785.13</v>
      </c>
      <c r="J981" s="37">
        <v>785.13</v>
      </c>
      <c r="K981" s="37">
        <v>785.13</v>
      </c>
      <c r="L981" s="37">
        <v>785.13</v>
      </c>
      <c r="M981" s="37">
        <v>785.13</v>
      </c>
      <c r="N981" s="37">
        <v>785.13</v>
      </c>
      <c r="O981" s="37">
        <v>785.1326441743729</v>
      </c>
      <c r="P981" s="37">
        <v>785.1326441743729</v>
      </c>
      <c r="Q981" s="37">
        <v>515.01076553588746</v>
      </c>
      <c r="R981" s="37">
        <v>515.01076553588746</v>
      </c>
      <c r="S981" s="37">
        <v>515.01076553588746</v>
      </c>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4" t="s">
        <v>17</v>
      </c>
      <c r="B1046" s="7" t="s">
        <v>10</v>
      </c>
      <c r="C1046" s="8">
        <f>SUM(C969:C1045)</f>
        <v>210721.95217059349</v>
      </c>
      <c r="D1046" s="8">
        <f>SUM(D968:D1045)</f>
        <v>216046.71</v>
      </c>
      <c r="E1046" s="8">
        <f>SUM(E967:E1045)</f>
        <v>224907.54</v>
      </c>
      <c r="F1046" s="8">
        <f>SUM(F966:F1045)</f>
        <v>236080.13999999998</v>
      </c>
      <c r="G1046" s="8">
        <f>SUM(G965:G1045)</f>
        <v>236362.02</v>
      </c>
      <c r="H1046" s="8">
        <f>SUM(H959:H1045)</f>
        <v>240062.95</v>
      </c>
      <c r="I1046" s="8">
        <f>SUM(I959:I1045)</f>
        <v>249965.01</v>
      </c>
      <c r="J1046" s="8">
        <f t="shared" ref="J1046" si="17">SUM(J959:J1045)</f>
        <v>264766.96000000002</v>
      </c>
      <c r="K1046" s="8">
        <f>SUM(K959:K1045)</f>
        <v>319609.96999999997</v>
      </c>
      <c r="L1046" s="8">
        <f t="shared" ref="L1046" si="18">SUM(L959:L1045)</f>
        <v>380005.32999999996</v>
      </c>
      <c r="M1046" s="8">
        <f>SUM(M959:M1045)</f>
        <v>326043.62000000005</v>
      </c>
      <c r="N1046" s="11">
        <f>SUM(N954:N1045)</f>
        <v>312541.29000000004</v>
      </c>
      <c r="O1046" s="11">
        <f>SUM(O954:O1045)</f>
        <v>331867.36636879359</v>
      </c>
      <c r="P1046" s="11">
        <f>SUM(P954:P1045)</f>
        <v>370950.63301454025</v>
      </c>
      <c r="Q1046" s="11">
        <f>SUM(Q954:Q1045)</f>
        <v>357906.43081874825</v>
      </c>
      <c r="R1046" s="11">
        <f>SUM(R953:R1045)</f>
        <v>374898.08695468307</v>
      </c>
      <c r="S1046" s="11">
        <f>SUM(S953:S1045)</f>
        <v>383184.50791468308</v>
      </c>
    </row>
    <row r="1047" spans="1:19">
      <c r="A1047" s="75"/>
      <c r="B1047" s="7"/>
      <c r="C1047" s="8"/>
      <c r="D1047" s="8"/>
      <c r="E1047" s="8"/>
      <c r="F1047" s="8"/>
      <c r="G1047" s="8"/>
      <c r="H1047" s="8"/>
      <c r="I1047" s="8"/>
      <c r="J1047" s="8"/>
      <c r="K1047" s="8"/>
      <c r="L1047" s="8"/>
      <c r="M1047" s="10"/>
    </row>
    <row r="1048" spans="1:19">
      <c r="A1048" s="76" t="s">
        <v>18</v>
      </c>
      <c r="B1048" s="6">
        <v>2022</v>
      </c>
      <c r="C1048" s="36"/>
      <c r="D1048" s="36"/>
      <c r="E1048" s="36"/>
      <c r="F1048" s="36"/>
      <c r="G1048" s="36"/>
      <c r="H1048" s="36"/>
      <c r="I1048" s="36"/>
      <c r="J1048" s="36"/>
      <c r="K1048" s="36"/>
      <c r="L1048" s="36"/>
      <c r="M1048" s="36"/>
      <c r="N1048" s="36"/>
      <c r="O1048" s="36"/>
      <c r="P1048" s="36"/>
      <c r="Q1048" s="36"/>
      <c r="R1048" s="73"/>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5"/>
      <c r="B1142" s="7"/>
      <c r="C1142" s="8"/>
      <c r="D1142" s="8"/>
      <c r="E1142" s="8"/>
      <c r="F1142" s="8"/>
      <c r="G1142" s="8"/>
      <c r="H1142" s="8"/>
      <c r="I1142" s="8"/>
      <c r="J1142" s="8"/>
      <c r="K1142" s="8"/>
      <c r="L1142" s="8"/>
      <c r="M1142" s="10"/>
    </row>
    <row r="1143" spans="1:19">
      <c r="A1143" s="76" t="s">
        <v>116</v>
      </c>
      <c r="B1143" s="6">
        <v>2022</v>
      </c>
      <c r="C1143" s="36"/>
      <c r="D1143" s="36"/>
      <c r="E1143" s="36"/>
      <c r="F1143" s="36"/>
      <c r="G1143" s="36"/>
      <c r="H1143" s="36"/>
      <c r="I1143" s="36"/>
      <c r="J1143" s="36"/>
      <c r="K1143" s="36"/>
      <c r="L1143" s="36"/>
      <c r="M1143" s="36"/>
      <c r="N1143" s="36"/>
      <c r="O1143" s="36"/>
      <c r="P1143" s="36"/>
      <c r="Q1143" s="36"/>
      <c r="R1143" s="73"/>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v>16644.457391354877</v>
      </c>
      <c r="D1163" s="37">
        <v>16644.46</v>
      </c>
      <c r="E1163" s="37">
        <v>16644.46</v>
      </c>
      <c r="F1163" s="37">
        <v>16644.46</v>
      </c>
      <c r="G1163" s="37">
        <v>16644.46</v>
      </c>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v>15151.678647163682</v>
      </c>
      <c r="D1185" s="37">
        <v>15151.68</v>
      </c>
      <c r="E1185" s="37">
        <v>15151.68</v>
      </c>
      <c r="F1185" s="37">
        <v>15151.68</v>
      </c>
      <c r="G1185" s="37">
        <v>15151.68</v>
      </c>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v>5790.0606674827977</v>
      </c>
      <c r="D1187" s="37">
        <v>5790.06</v>
      </c>
      <c r="E1187" s="37">
        <v>5790.06</v>
      </c>
      <c r="F1187" s="37">
        <v>5790.06</v>
      </c>
      <c r="G1187" s="37">
        <v>5790.06</v>
      </c>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4" t="s">
        <v>116</v>
      </c>
      <c r="B1236" s="7" t="s">
        <v>10</v>
      </c>
      <c r="C1236" s="8">
        <f>SUM(C1159:C1235)</f>
        <v>37586.196706001356</v>
      </c>
      <c r="D1236" s="8">
        <f>SUM(D1158:D1235)</f>
        <v>37586.199999999997</v>
      </c>
      <c r="E1236" s="8">
        <f>SUM(E1157:E1235)</f>
        <v>37586.199999999997</v>
      </c>
      <c r="F1236" s="8">
        <f>SUM(F1156:F1235)</f>
        <v>37586.199999999997</v>
      </c>
      <c r="G1236" s="8">
        <f>SUM(G1155:G1235)</f>
        <v>37586.199999999997</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6"/>
      <c r="D1238" s="36"/>
      <c r="E1238" s="36"/>
      <c r="F1238" s="36"/>
      <c r="G1238" s="36"/>
      <c r="H1238" s="36"/>
      <c r="I1238" s="36"/>
      <c r="J1238" s="36"/>
      <c r="K1238" s="36"/>
      <c r="L1238" s="36"/>
      <c r="M1238" s="36"/>
      <c r="N1238" s="36"/>
      <c r="O1238" s="36"/>
      <c r="P1238" s="36"/>
      <c r="Q1238" s="36"/>
      <c r="R1238" s="73"/>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8"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6"/>
      <c r="D1333" s="36"/>
      <c r="E1333" s="36"/>
      <c r="F1333" s="36"/>
      <c r="G1333" s="36"/>
      <c r="H1333" s="36"/>
      <c r="I1333" s="36"/>
      <c r="J1333" s="36"/>
      <c r="K1333" s="36"/>
      <c r="L1333" s="36"/>
      <c r="M1333" s="36"/>
      <c r="N1333" s="36"/>
      <c r="O1333" s="36"/>
      <c r="P1333" s="36"/>
      <c r="Q1333" s="36"/>
      <c r="R1333" s="73"/>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0"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6"/>
      <c r="D1428" s="36"/>
      <c r="E1428" s="36"/>
      <c r="F1428" s="36"/>
      <c r="G1428" s="36"/>
      <c r="H1428" s="36"/>
      <c r="I1428" s="36"/>
      <c r="J1428" s="36"/>
      <c r="K1428" s="36"/>
      <c r="L1428" s="36"/>
      <c r="M1428" s="36"/>
      <c r="N1428" s="36"/>
      <c r="O1428" s="36"/>
      <c r="P1428" s="36"/>
      <c r="Q1428" s="36"/>
      <c r="R1428" s="73"/>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4"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120</v>
      </c>
      <c r="B1523" s="6">
        <v>2022</v>
      </c>
      <c r="C1523" s="36"/>
      <c r="D1523" s="36"/>
      <c r="E1523" s="36"/>
      <c r="F1523" s="36"/>
      <c r="G1523" s="36"/>
      <c r="H1523" s="36"/>
      <c r="I1523" s="36"/>
      <c r="J1523" s="36"/>
      <c r="K1523" s="36"/>
      <c r="L1523" s="36"/>
      <c r="M1523" s="36"/>
      <c r="N1523" s="36"/>
      <c r="O1523" s="36"/>
      <c r="P1523" s="36"/>
      <c r="Q1523" s="36"/>
      <c r="R1523" s="73"/>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4"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5"/>
      <c r="B1617" s="7"/>
      <c r="C1617" s="8"/>
      <c r="D1617" s="8"/>
      <c r="E1617" s="8"/>
      <c r="F1617" s="8"/>
      <c r="G1617" s="8"/>
      <c r="H1617" s="8"/>
      <c r="I1617" s="8"/>
      <c r="J1617" s="8"/>
      <c r="K1617" s="8"/>
      <c r="L1617" s="8"/>
      <c r="M1617" s="10"/>
    </row>
    <row r="1618" spans="1:19" ht="25.5">
      <c r="A1618" s="76" t="s">
        <v>121</v>
      </c>
      <c r="B1618" s="6">
        <v>2022</v>
      </c>
      <c r="C1618" s="36"/>
      <c r="D1618" s="36"/>
      <c r="E1618" s="36"/>
      <c r="F1618" s="36"/>
      <c r="G1618" s="36"/>
      <c r="H1618" s="36"/>
      <c r="I1618" s="36"/>
      <c r="J1618" s="36"/>
      <c r="K1618" s="36"/>
      <c r="L1618" s="36"/>
      <c r="M1618" s="36"/>
      <c r="N1618" s="36"/>
      <c r="O1618" s="36"/>
      <c r="P1618" s="36"/>
      <c r="Q1618" s="36"/>
      <c r="R1618" s="73"/>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4"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5"/>
      <c r="B1712" s="7"/>
      <c r="C1712" s="8"/>
      <c r="D1712" s="8"/>
      <c r="E1712" s="8"/>
      <c r="F1712" s="8"/>
      <c r="G1712" s="8"/>
      <c r="H1712" s="8"/>
      <c r="I1712" s="8"/>
      <c r="J1712" s="8"/>
      <c r="K1712" s="8"/>
      <c r="L1712" s="8"/>
      <c r="M1712" s="10"/>
    </row>
    <row r="1713" spans="1:19" ht="89.25">
      <c r="A1713" s="76" t="s">
        <v>122</v>
      </c>
      <c r="B1713" s="6">
        <v>2022</v>
      </c>
      <c r="C1713" s="36"/>
      <c r="D1713" s="36"/>
      <c r="E1713" s="36"/>
      <c r="F1713" s="36"/>
      <c r="G1713" s="36"/>
      <c r="H1713" s="36"/>
      <c r="I1713" s="36"/>
      <c r="J1713" s="36"/>
      <c r="K1713" s="36"/>
      <c r="L1713" s="36"/>
      <c r="M1713" s="36"/>
      <c r="N1713" s="36"/>
      <c r="O1713" s="36"/>
      <c r="P1713" s="36"/>
      <c r="Q1713" s="36"/>
      <c r="R1713" s="73"/>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v>4850</v>
      </c>
      <c r="O1718" s="37">
        <v>4850</v>
      </c>
      <c r="P1718" s="37">
        <v>4850</v>
      </c>
      <c r="Q1718" s="37">
        <v>4850</v>
      </c>
      <c r="R1718" s="37">
        <v>4850</v>
      </c>
      <c r="S1718" s="37">
        <v>4850</v>
      </c>
    </row>
    <row r="1719" spans="1:19">
      <c r="B1719" s="6">
        <v>2016</v>
      </c>
      <c r="C1719" s="36"/>
      <c r="D1719" s="36"/>
      <c r="E1719" s="36"/>
      <c r="F1719" s="36"/>
      <c r="G1719" s="36"/>
      <c r="H1719" s="36"/>
      <c r="I1719" s="36"/>
      <c r="J1719" s="36"/>
      <c r="K1719" s="36"/>
      <c r="L1719" s="36"/>
      <c r="M1719" s="37">
        <v>4007</v>
      </c>
      <c r="N1719" s="37">
        <v>4007</v>
      </c>
      <c r="O1719" s="37">
        <v>4007</v>
      </c>
      <c r="P1719" s="37">
        <v>4007</v>
      </c>
      <c r="Q1719" s="37">
        <v>4007</v>
      </c>
      <c r="R1719" s="37">
        <v>4007</v>
      </c>
      <c r="S1719" s="37">
        <v>4007</v>
      </c>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v>8204.65</v>
      </c>
      <c r="D1731" s="37">
        <v>8204.65</v>
      </c>
      <c r="E1731" s="37">
        <v>8204.65</v>
      </c>
      <c r="F1731" s="37">
        <v>8204.65</v>
      </c>
      <c r="G1731" s="37">
        <v>8204.65</v>
      </c>
      <c r="H1731" s="37">
        <v>8204.65</v>
      </c>
      <c r="I1731" s="37">
        <v>8204.65</v>
      </c>
      <c r="J1731" s="37">
        <v>8204.65</v>
      </c>
      <c r="K1731" s="37">
        <v>8204.65</v>
      </c>
      <c r="L1731" s="37">
        <v>8204.65</v>
      </c>
      <c r="M1731" s="37">
        <v>8204.65</v>
      </c>
      <c r="N1731" s="37">
        <v>8204.65</v>
      </c>
      <c r="O1731" s="37">
        <v>8204.65</v>
      </c>
      <c r="P1731" s="37">
        <v>8204.65</v>
      </c>
      <c r="Q1731" s="37">
        <v>8204.65</v>
      </c>
      <c r="R1731" s="37">
        <v>8204.65</v>
      </c>
      <c r="S1731" s="37">
        <v>8204.65</v>
      </c>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4" t="s">
        <v>122</v>
      </c>
      <c r="B1806" s="7" t="s">
        <v>10</v>
      </c>
      <c r="C1806" s="8">
        <f>SUM(C1729:C1805)</f>
        <v>8204.65</v>
      </c>
      <c r="D1806" s="8">
        <f>SUM(D1728:D1805)</f>
        <v>8204.65</v>
      </c>
      <c r="E1806" s="8">
        <f>SUM(E1727:E1805)</f>
        <v>8204.65</v>
      </c>
      <c r="F1806" s="8">
        <f>SUM(F1726:F1805)</f>
        <v>8204.65</v>
      </c>
      <c r="G1806" s="8">
        <f>SUM(G1725:G1805)</f>
        <v>8204.65</v>
      </c>
      <c r="H1806" s="8">
        <f>SUM(H1719:H1805)</f>
        <v>8204.65</v>
      </c>
      <c r="I1806" s="8">
        <f>SUM(I1719:I1805)</f>
        <v>8204.65</v>
      </c>
      <c r="J1806" s="8">
        <f t="shared" ref="J1806" si="33">SUM(J1719:J1805)</f>
        <v>8204.65</v>
      </c>
      <c r="K1806" s="8">
        <f>SUM(K1719:K1805)</f>
        <v>8204.65</v>
      </c>
      <c r="L1806" s="8">
        <f t="shared" ref="L1806" si="34">SUM(L1719:L1805)</f>
        <v>8204.65</v>
      </c>
      <c r="M1806" s="8">
        <f>SUM(M1719:M1805)</f>
        <v>12211.65</v>
      </c>
      <c r="N1806" s="11">
        <f>SUM(N1714:N1805)</f>
        <v>17061.650000000001</v>
      </c>
      <c r="O1806" s="11">
        <f>SUM(O1714:O1805)</f>
        <v>17061.650000000001</v>
      </c>
      <c r="P1806" s="11">
        <f>SUM(P1714:P1805)</f>
        <v>17061.650000000001</v>
      </c>
      <c r="Q1806" s="11">
        <f>SUM(Q1714:Q1805)</f>
        <v>17061.650000000001</v>
      </c>
      <c r="R1806" s="11">
        <f>SUM(R1713:R1805)</f>
        <v>17061.650000000001</v>
      </c>
      <c r="S1806" s="11">
        <f>SUM(S1713:S1805)</f>
        <v>17061.650000000001</v>
      </c>
    </row>
    <row r="1807" spans="1:19">
      <c r="A1807" s="75"/>
      <c r="B1807" s="7"/>
      <c r="C1807" s="8"/>
      <c r="D1807" s="8"/>
      <c r="E1807" s="8"/>
      <c r="F1807" s="8"/>
      <c r="G1807" s="8"/>
      <c r="H1807" s="8"/>
      <c r="I1807" s="8"/>
      <c r="J1807" s="8"/>
      <c r="K1807" s="8"/>
      <c r="L1807" s="8"/>
      <c r="M1807" s="10"/>
    </row>
    <row r="1808" spans="1:19">
      <c r="A1808" s="76" t="s">
        <v>123</v>
      </c>
      <c r="B1808" s="6">
        <v>2022</v>
      </c>
      <c r="C1808" s="36"/>
      <c r="D1808" s="36"/>
      <c r="E1808" s="36"/>
      <c r="F1808" s="36"/>
      <c r="G1808" s="36"/>
      <c r="H1808" s="36"/>
      <c r="I1808" s="36"/>
      <c r="J1808" s="36"/>
      <c r="K1808" s="36"/>
      <c r="L1808" s="36"/>
      <c r="M1808" s="36"/>
      <c r="N1808" s="36"/>
      <c r="O1808" s="36"/>
      <c r="P1808" s="36"/>
      <c r="Q1808" s="36"/>
      <c r="R1808" s="73"/>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4"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5"/>
      <c r="B1902" s="7"/>
      <c r="C1902" s="8"/>
      <c r="D1902" s="8"/>
      <c r="E1902" s="8"/>
      <c r="F1902" s="8"/>
      <c r="G1902" s="8"/>
      <c r="H1902" s="8"/>
      <c r="I1902" s="8"/>
      <c r="J1902" s="8"/>
      <c r="K1902" s="8"/>
      <c r="L1902" s="8"/>
      <c r="M1902" s="10"/>
    </row>
    <row r="1903" spans="1:19">
      <c r="A1903" s="76" t="s">
        <v>124</v>
      </c>
      <c r="B1903" s="6">
        <v>2022</v>
      </c>
      <c r="C1903" s="36"/>
      <c r="D1903" s="36"/>
      <c r="E1903" s="36"/>
      <c r="F1903" s="36"/>
      <c r="G1903" s="36"/>
      <c r="H1903" s="36"/>
      <c r="I1903" s="36"/>
      <c r="J1903" s="36"/>
      <c r="K1903" s="36"/>
      <c r="L1903" s="36"/>
      <c r="M1903" s="36"/>
      <c r="N1903" s="36"/>
      <c r="O1903" s="36"/>
      <c r="P1903" s="36"/>
      <c r="Q1903" s="36"/>
      <c r="R1903" s="73"/>
      <c r="S1903" s="37">
        <v>63522.87</v>
      </c>
    </row>
    <row r="1904" spans="1:19">
      <c r="A1904" s="38"/>
      <c r="B1904" s="6">
        <v>2021</v>
      </c>
      <c r="C1904" s="36"/>
      <c r="D1904" s="36"/>
      <c r="E1904" s="36"/>
      <c r="F1904" s="36"/>
      <c r="G1904" s="36"/>
      <c r="H1904" s="36"/>
      <c r="I1904" s="36"/>
      <c r="J1904" s="36"/>
      <c r="K1904" s="36"/>
      <c r="L1904" s="36"/>
      <c r="M1904" s="36"/>
      <c r="N1904" s="36"/>
      <c r="O1904" s="36"/>
      <c r="P1904" s="36"/>
      <c r="Q1904" s="36"/>
      <c r="R1904" s="37">
        <v>246789.47999999998</v>
      </c>
      <c r="S1904" s="37">
        <v>246789.47999999998</v>
      </c>
    </row>
    <row r="1905" spans="1:19">
      <c r="B1905" s="6">
        <v>2020</v>
      </c>
      <c r="C1905" s="36"/>
      <c r="D1905" s="36"/>
      <c r="E1905" s="36"/>
      <c r="F1905" s="36"/>
      <c r="G1905" s="36"/>
      <c r="H1905" s="36"/>
      <c r="I1905" s="36"/>
      <c r="J1905" s="36"/>
      <c r="K1905" s="36"/>
      <c r="L1905" s="36"/>
      <c r="M1905" s="36"/>
      <c r="N1905" s="36"/>
      <c r="O1905" s="36"/>
      <c r="P1905" s="36"/>
      <c r="Q1905" s="37">
        <v>207827.95</v>
      </c>
      <c r="R1905" s="37">
        <v>207827.95</v>
      </c>
      <c r="S1905" s="37">
        <v>207827.95</v>
      </c>
    </row>
    <row r="1906" spans="1:19">
      <c r="A1906" s="40"/>
      <c r="B1906" s="6">
        <v>2019</v>
      </c>
      <c r="C1906" s="36"/>
      <c r="D1906" s="36"/>
      <c r="E1906" s="36"/>
      <c r="F1906" s="36"/>
      <c r="G1906" s="36"/>
      <c r="H1906" s="36"/>
      <c r="I1906" s="36"/>
      <c r="J1906" s="36"/>
      <c r="K1906" s="36"/>
      <c r="L1906" s="36"/>
      <c r="M1906" s="36"/>
      <c r="N1906" s="36"/>
      <c r="O1906" s="36"/>
      <c r="P1906" s="37">
        <v>81300.3</v>
      </c>
      <c r="Q1906" s="37">
        <v>81300.3</v>
      </c>
      <c r="R1906" s="37">
        <v>81300.3</v>
      </c>
      <c r="S1906" s="37">
        <v>81300.3</v>
      </c>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v>67652.52</v>
      </c>
      <c r="O1908" s="37">
        <v>67652.52</v>
      </c>
      <c r="P1908" s="37">
        <v>67652.52</v>
      </c>
      <c r="Q1908" s="37">
        <v>67652.52</v>
      </c>
      <c r="R1908" s="37">
        <v>67652.52</v>
      </c>
      <c r="S1908" s="37">
        <v>67652.52</v>
      </c>
    </row>
    <row r="1909" spans="1:19">
      <c r="B1909" s="6">
        <v>2016</v>
      </c>
      <c r="C1909" s="36"/>
      <c r="D1909" s="36"/>
      <c r="E1909" s="36"/>
      <c r="F1909" s="36"/>
      <c r="G1909" s="36"/>
      <c r="H1909" s="36"/>
      <c r="I1909" s="36"/>
      <c r="J1909" s="36"/>
      <c r="K1909" s="36"/>
      <c r="L1909" s="36"/>
      <c r="M1909" s="37">
        <v>200370.46</v>
      </c>
      <c r="N1909" s="37">
        <v>200370.46</v>
      </c>
      <c r="O1909" s="37">
        <v>200370.45999999996</v>
      </c>
      <c r="P1909" s="37">
        <v>200370.45999999996</v>
      </c>
      <c r="Q1909" s="37">
        <v>200370.45999999996</v>
      </c>
      <c r="R1909" s="37">
        <v>200370.45999999996</v>
      </c>
      <c r="S1909" s="37">
        <v>200370.45999999996</v>
      </c>
    </row>
    <row r="1910" spans="1:19">
      <c r="B1910" s="6">
        <v>2015</v>
      </c>
      <c r="C1910" s="36"/>
      <c r="D1910" s="36"/>
      <c r="E1910" s="36"/>
      <c r="F1910" s="36"/>
      <c r="G1910" s="36"/>
      <c r="H1910" s="36"/>
      <c r="I1910" s="36"/>
      <c r="J1910" s="36"/>
      <c r="K1910" s="36"/>
      <c r="L1910" s="37">
        <v>119277.79</v>
      </c>
      <c r="M1910" s="37">
        <v>119277.79</v>
      </c>
      <c r="N1910" s="37">
        <v>119277.79</v>
      </c>
      <c r="O1910" s="37">
        <v>119277.79000000001</v>
      </c>
      <c r="P1910" s="37">
        <v>119277.79000000001</v>
      </c>
      <c r="Q1910" s="37">
        <v>119277.79000000001</v>
      </c>
      <c r="R1910" s="37">
        <v>119277.79000000001</v>
      </c>
      <c r="S1910" s="37">
        <v>119277.79000000001</v>
      </c>
    </row>
    <row r="1911" spans="1:19">
      <c r="B1911" s="6">
        <v>2014</v>
      </c>
      <c r="C1911" s="36"/>
      <c r="D1911" s="36"/>
      <c r="E1911" s="36"/>
      <c r="F1911" s="36"/>
      <c r="G1911" s="36"/>
      <c r="H1911" s="36"/>
      <c r="I1911" s="36"/>
      <c r="J1911" s="36"/>
      <c r="K1911" s="37">
        <v>323577.46999999997</v>
      </c>
      <c r="L1911" s="37">
        <v>323577.46999999997</v>
      </c>
      <c r="M1911" s="37">
        <v>323577.46999999997</v>
      </c>
      <c r="N1911" s="37">
        <v>323577.46999999997</v>
      </c>
      <c r="O1911" s="37">
        <v>323577.47000000003</v>
      </c>
      <c r="P1911" s="37">
        <v>323577.47000000003</v>
      </c>
      <c r="Q1911" s="37">
        <v>323577.47000000003</v>
      </c>
      <c r="R1911" s="37">
        <v>323577.47000000003</v>
      </c>
      <c r="S1911" s="37">
        <v>323577.47000000003</v>
      </c>
    </row>
    <row r="1912" spans="1:19">
      <c r="B1912" s="6">
        <v>2013</v>
      </c>
      <c r="C1912" s="36"/>
      <c r="D1912" s="36"/>
      <c r="E1912" s="36"/>
      <c r="F1912" s="36"/>
      <c r="G1912" s="36"/>
      <c r="H1912" s="36"/>
      <c r="I1912" s="36"/>
      <c r="J1912" s="37">
        <v>81167.570000000007</v>
      </c>
      <c r="K1912" s="37">
        <v>81167.570000000007</v>
      </c>
      <c r="L1912" s="37">
        <v>81167.570000000007</v>
      </c>
      <c r="M1912" s="37">
        <v>81167.570000000007</v>
      </c>
      <c r="N1912" s="37">
        <v>81167.570000000007</v>
      </c>
      <c r="O1912" s="37">
        <v>81167.569999999992</v>
      </c>
      <c r="P1912" s="37">
        <v>81167.569999999992</v>
      </c>
      <c r="Q1912" s="37">
        <v>81167.569999999992</v>
      </c>
      <c r="R1912" s="37">
        <v>81167.569999999992</v>
      </c>
      <c r="S1912" s="37">
        <v>81167.569999999992</v>
      </c>
    </row>
    <row r="1913" spans="1:19">
      <c r="B1913" s="6">
        <v>2012</v>
      </c>
      <c r="C1913" s="36"/>
      <c r="D1913" s="36"/>
      <c r="E1913" s="36"/>
      <c r="F1913" s="36"/>
      <c r="G1913" s="36"/>
      <c r="H1913" s="36"/>
      <c r="I1913" s="37">
        <v>170111.64</v>
      </c>
      <c r="J1913" s="37">
        <v>170111.64</v>
      </c>
      <c r="K1913" s="37">
        <v>170111.64</v>
      </c>
      <c r="L1913" s="37">
        <v>170111.64</v>
      </c>
      <c r="M1913" s="37">
        <v>170111.64</v>
      </c>
      <c r="N1913" s="37">
        <v>170111.64</v>
      </c>
      <c r="O1913" s="37">
        <v>170111.64</v>
      </c>
      <c r="P1913" s="37">
        <v>170111.64</v>
      </c>
      <c r="Q1913" s="37">
        <v>170111.64</v>
      </c>
      <c r="R1913" s="37">
        <v>170111.64</v>
      </c>
      <c r="S1913" s="37">
        <v>170111.64</v>
      </c>
    </row>
    <row r="1914" spans="1:19">
      <c r="B1914" s="6">
        <v>2011</v>
      </c>
      <c r="C1914" s="36"/>
      <c r="D1914" s="36"/>
      <c r="E1914" s="36"/>
      <c r="F1914" s="36"/>
      <c r="G1914" s="36"/>
      <c r="H1914" s="37">
        <v>404576.98</v>
      </c>
      <c r="I1914" s="37">
        <v>404576.98</v>
      </c>
      <c r="J1914" s="37">
        <v>404576.98</v>
      </c>
      <c r="K1914" s="37">
        <v>404576.98</v>
      </c>
      <c r="L1914" s="37">
        <v>404576.98</v>
      </c>
      <c r="M1914" s="37">
        <v>404576.98</v>
      </c>
      <c r="N1914" s="37">
        <v>404576.98</v>
      </c>
      <c r="O1914" s="37">
        <v>404576.98000000004</v>
      </c>
      <c r="P1914" s="37">
        <v>404576.98000000004</v>
      </c>
      <c r="Q1914" s="37">
        <v>404576.98000000004</v>
      </c>
      <c r="R1914" s="37">
        <v>404576.98000000004</v>
      </c>
      <c r="S1914" s="37">
        <v>404576.98000000004</v>
      </c>
    </row>
    <row r="1915" spans="1:19">
      <c r="B1915" s="6">
        <v>2010</v>
      </c>
      <c r="C1915" s="36"/>
      <c r="D1915" s="36"/>
      <c r="E1915" s="36"/>
      <c r="F1915" s="36"/>
      <c r="G1915" s="37">
        <v>447076.74</v>
      </c>
      <c r="H1915" s="37">
        <v>447076.74</v>
      </c>
      <c r="I1915" s="37">
        <v>447076.74</v>
      </c>
      <c r="J1915" s="37">
        <v>447076.74</v>
      </c>
      <c r="K1915" s="37">
        <v>447076.74</v>
      </c>
      <c r="L1915" s="37">
        <v>447076.74</v>
      </c>
      <c r="M1915" s="37">
        <v>447076.74</v>
      </c>
      <c r="N1915" s="37">
        <v>447076.74</v>
      </c>
      <c r="O1915" s="37">
        <v>447076.74</v>
      </c>
      <c r="P1915" s="37">
        <v>447076.74</v>
      </c>
      <c r="Q1915" s="37">
        <v>447076.74</v>
      </c>
      <c r="R1915" s="37">
        <v>447076.74</v>
      </c>
      <c r="S1915" s="37">
        <v>447076.74</v>
      </c>
    </row>
    <row r="1916" spans="1:19">
      <c r="B1916" s="6">
        <v>2009</v>
      </c>
      <c r="C1916" s="36"/>
      <c r="D1916" s="36"/>
      <c r="E1916" s="36"/>
      <c r="F1916" s="37">
        <v>191186.46</v>
      </c>
      <c r="G1916" s="37">
        <v>191186.46</v>
      </c>
      <c r="H1916" s="37">
        <v>191186.46</v>
      </c>
      <c r="I1916" s="37">
        <v>191186.46</v>
      </c>
      <c r="J1916" s="37">
        <v>191186.46</v>
      </c>
      <c r="K1916" s="37">
        <v>191186.46</v>
      </c>
      <c r="L1916" s="37">
        <v>191186.46</v>
      </c>
      <c r="M1916" s="37">
        <v>191186.46</v>
      </c>
      <c r="N1916" s="37">
        <v>191186.46</v>
      </c>
      <c r="O1916" s="37">
        <v>191186.46000000002</v>
      </c>
      <c r="P1916" s="37">
        <v>191186.46000000002</v>
      </c>
      <c r="Q1916" s="37">
        <v>191186.46000000002</v>
      </c>
      <c r="R1916" s="37">
        <v>191186.46000000002</v>
      </c>
      <c r="S1916" s="37">
        <v>191186.46000000002</v>
      </c>
    </row>
    <row r="1917" spans="1:19">
      <c r="B1917" s="6">
        <v>2008</v>
      </c>
      <c r="C1917" s="36"/>
      <c r="D1917" s="36"/>
      <c r="E1917" s="37">
        <v>397491.9</v>
      </c>
      <c r="F1917" s="37">
        <v>397491.9</v>
      </c>
      <c r="G1917" s="37">
        <v>397491.9</v>
      </c>
      <c r="H1917" s="37">
        <v>397491.9</v>
      </c>
      <c r="I1917" s="37">
        <v>397491.9</v>
      </c>
      <c r="J1917" s="37">
        <v>397491.9</v>
      </c>
      <c r="K1917" s="37">
        <v>397491.9</v>
      </c>
      <c r="L1917" s="37">
        <v>397491.9</v>
      </c>
      <c r="M1917" s="37">
        <v>397491.9</v>
      </c>
      <c r="N1917" s="37">
        <v>397491.9</v>
      </c>
      <c r="O1917" s="37">
        <v>397491.9</v>
      </c>
      <c r="P1917" s="37">
        <v>397491.9</v>
      </c>
      <c r="Q1917" s="37">
        <v>397491.9</v>
      </c>
      <c r="R1917" s="37">
        <v>397491.9</v>
      </c>
      <c r="S1917" s="37">
        <v>397491.9</v>
      </c>
    </row>
    <row r="1918" spans="1:19">
      <c r="B1918" s="6">
        <v>2007</v>
      </c>
      <c r="C1918" s="36"/>
      <c r="D1918" s="37">
        <v>510923.42</v>
      </c>
      <c r="E1918" s="37">
        <v>510923.42</v>
      </c>
      <c r="F1918" s="37">
        <v>510923.42</v>
      </c>
      <c r="G1918" s="37">
        <v>510923.42</v>
      </c>
      <c r="H1918" s="37">
        <v>510923.42</v>
      </c>
      <c r="I1918" s="37">
        <v>510923.42</v>
      </c>
      <c r="J1918" s="37">
        <v>510923.42</v>
      </c>
      <c r="K1918" s="37">
        <v>510923.42</v>
      </c>
      <c r="L1918" s="37">
        <v>510923.42</v>
      </c>
      <c r="M1918" s="37">
        <v>510923.42</v>
      </c>
      <c r="N1918" s="37">
        <v>510923.42</v>
      </c>
      <c r="O1918" s="37">
        <v>510923.42</v>
      </c>
      <c r="P1918" s="37">
        <v>510923.42</v>
      </c>
      <c r="Q1918" s="37">
        <v>510923.42</v>
      </c>
      <c r="R1918" s="37">
        <v>510923.42</v>
      </c>
      <c r="S1918" s="37">
        <v>510923.42</v>
      </c>
    </row>
    <row r="1919" spans="1:19">
      <c r="B1919" s="6">
        <v>2006</v>
      </c>
      <c r="C1919" s="37">
        <v>155554.46000000002</v>
      </c>
      <c r="D1919" s="37">
        <v>155554.46</v>
      </c>
      <c r="E1919" s="37">
        <v>155554.46</v>
      </c>
      <c r="F1919" s="37">
        <v>155554.46</v>
      </c>
      <c r="G1919" s="37">
        <v>155554.46</v>
      </c>
      <c r="H1919" s="37">
        <v>155554.46</v>
      </c>
      <c r="I1919" s="37">
        <v>155554.46</v>
      </c>
      <c r="J1919" s="37">
        <v>155554.46</v>
      </c>
      <c r="K1919" s="37">
        <v>155554.46</v>
      </c>
      <c r="L1919" s="37">
        <v>155554.46</v>
      </c>
      <c r="M1919" s="37">
        <v>155554.46</v>
      </c>
      <c r="N1919" s="37">
        <v>155554.46</v>
      </c>
      <c r="O1919" s="37">
        <v>155554.46000000002</v>
      </c>
      <c r="P1919" s="37">
        <v>155554.46000000002</v>
      </c>
      <c r="Q1919" s="37">
        <v>155554.46000000002</v>
      </c>
      <c r="R1919" s="37">
        <v>155554.46000000002</v>
      </c>
      <c r="S1919" s="37">
        <v>155554.46000000002</v>
      </c>
    </row>
    <row r="1920" spans="1:19">
      <c r="B1920" s="6">
        <v>2005</v>
      </c>
      <c r="C1920" s="37">
        <v>123255.57999999999</v>
      </c>
      <c r="D1920" s="37">
        <v>123255.58</v>
      </c>
      <c r="E1920" s="37">
        <v>123255.58</v>
      </c>
      <c r="F1920" s="37">
        <v>123255.58</v>
      </c>
      <c r="G1920" s="37">
        <v>123255.58</v>
      </c>
      <c r="H1920" s="37">
        <v>123255.58</v>
      </c>
      <c r="I1920" s="37">
        <v>123255.58</v>
      </c>
      <c r="J1920" s="37">
        <v>123255.58</v>
      </c>
      <c r="K1920" s="37">
        <v>123255.58</v>
      </c>
      <c r="L1920" s="37">
        <v>123255.58</v>
      </c>
      <c r="M1920" s="37">
        <v>123255.58</v>
      </c>
      <c r="N1920" s="37">
        <v>123255.58</v>
      </c>
      <c r="O1920" s="37">
        <v>123255.57999999999</v>
      </c>
      <c r="P1920" s="37">
        <v>123255.57999999999</v>
      </c>
      <c r="Q1920" s="37">
        <v>123255.57999999999</v>
      </c>
      <c r="R1920" s="37">
        <v>123255.57999999999</v>
      </c>
      <c r="S1920" s="37">
        <v>123255.57999999999</v>
      </c>
    </row>
    <row r="1921" spans="2:19">
      <c r="B1921" s="6">
        <v>2004</v>
      </c>
      <c r="C1921" s="37">
        <v>127896.97</v>
      </c>
      <c r="D1921" s="37">
        <v>127896.97</v>
      </c>
      <c r="E1921" s="37">
        <v>127896.97</v>
      </c>
      <c r="F1921" s="37">
        <v>127896.97</v>
      </c>
      <c r="G1921" s="37">
        <v>127896.97</v>
      </c>
      <c r="H1921" s="37">
        <v>127896.97</v>
      </c>
      <c r="I1921" s="37">
        <v>127896.97</v>
      </c>
      <c r="J1921" s="37">
        <v>127896.97</v>
      </c>
      <c r="K1921" s="37">
        <v>127896.97</v>
      </c>
      <c r="L1921" s="37">
        <v>127896.97</v>
      </c>
      <c r="M1921" s="37">
        <v>127896.97</v>
      </c>
      <c r="N1921" s="37">
        <v>127896.97</v>
      </c>
      <c r="O1921" s="37">
        <v>127896.97000000002</v>
      </c>
      <c r="P1921" s="37">
        <v>127896.97000000002</v>
      </c>
      <c r="Q1921" s="37">
        <v>127896.97000000002</v>
      </c>
      <c r="R1921" s="37">
        <v>127896.97000000002</v>
      </c>
      <c r="S1921" s="37">
        <v>127896.97000000002</v>
      </c>
    </row>
    <row r="1922" spans="2:19">
      <c r="B1922" s="6">
        <v>2003</v>
      </c>
      <c r="C1922" s="37">
        <v>323670.86</v>
      </c>
      <c r="D1922" s="37">
        <v>323670.86</v>
      </c>
      <c r="E1922" s="37">
        <v>323670.86</v>
      </c>
      <c r="F1922" s="37">
        <v>323670.86</v>
      </c>
      <c r="G1922" s="37">
        <v>323670.86</v>
      </c>
      <c r="H1922" s="37">
        <v>323670.86</v>
      </c>
      <c r="I1922" s="37">
        <v>323670.86</v>
      </c>
      <c r="J1922" s="37">
        <v>323670.86</v>
      </c>
      <c r="K1922" s="37">
        <v>323670.86</v>
      </c>
      <c r="L1922" s="37">
        <v>323670.86</v>
      </c>
      <c r="M1922" s="37">
        <v>323670.86</v>
      </c>
      <c r="N1922" s="37">
        <v>323670.86</v>
      </c>
      <c r="O1922" s="37">
        <v>323670.86</v>
      </c>
      <c r="P1922" s="37">
        <v>323670.86</v>
      </c>
      <c r="Q1922" s="37">
        <v>323670.86</v>
      </c>
      <c r="R1922" s="37">
        <v>323670.86</v>
      </c>
      <c r="S1922" s="37">
        <v>323670.86</v>
      </c>
    </row>
    <row r="1923" spans="2:19">
      <c r="B1923" s="6">
        <v>2002</v>
      </c>
      <c r="C1923" s="37">
        <v>85292.739999999991</v>
      </c>
      <c r="D1923" s="37">
        <v>85292.74</v>
      </c>
      <c r="E1923" s="37">
        <v>85292.74</v>
      </c>
      <c r="F1923" s="37">
        <v>85292.74</v>
      </c>
      <c r="G1923" s="37">
        <v>85292.74</v>
      </c>
      <c r="H1923" s="37">
        <v>85292.74</v>
      </c>
      <c r="I1923" s="37">
        <v>85292.74</v>
      </c>
      <c r="J1923" s="37">
        <v>85292.74</v>
      </c>
      <c r="K1923" s="37">
        <v>85292.74</v>
      </c>
      <c r="L1923" s="37">
        <v>85292.74</v>
      </c>
      <c r="M1923" s="37">
        <v>85292.74</v>
      </c>
      <c r="N1923" s="37">
        <v>85292.74</v>
      </c>
      <c r="O1923" s="37">
        <v>85292.739999999991</v>
      </c>
      <c r="P1923" s="37">
        <v>85292.739999999991</v>
      </c>
      <c r="Q1923" s="37">
        <v>85292.739999999991</v>
      </c>
      <c r="R1923" s="37">
        <v>85292.739999999991</v>
      </c>
      <c r="S1923" s="37">
        <v>85292.739999999991</v>
      </c>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v>55529.654565530749</v>
      </c>
      <c r="D1925" s="37">
        <v>55529.65</v>
      </c>
      <c r="E1925" s="37">
        <v>55529.65</v>
      </c>
      <c r="F1925" s="37">
        <v>55529.65</v>
      </c>
      <c r="G1925" s="37">
        <v>55529.65</v>
      </c>
      <c r="H1925" s="37">
        <v>55529.65</v>
      </c>
      <c r="I1925" s="37">
        <v>55529.65</v>
      </c>
      <c r="J1925" s="37">
        <v>55529.65</v>
      </c>
      <c r="K1925" s="37">
        <v>55529.65</v>
      </c>
      <c r="L1925" s="37">
        <v>55529.65</v>
      </c>
      <c r="M1925" s="37">
        <v>55529.65</v>
      </c>
      <c r="N1925" s="37">
        <v>55529.65</v>
      </c>
      <c r="O1925" s="37">
        <v>55529.654565530749</v>
      </c>
      <c r="P1925" s="37">
        <v>55529.654565530749</v>
      </c>
      <c r="Q1925" s="37">
        <v>55529.654565530749</v>
      </c>
      <c r="R1925" s="37">
        <v>55529.654565530749</v>
      </c>
      <c r="S1925" s="37">
        <v>55529.654565530749</v>
      </c>
    </row>
    <row r="1926" spans="2:19">
      <c r="B1926" s="6">
        <v>1999</v>
      </c>
      <c r="C1926" s="37">
        <v>62979.914463171175</v>
      </c>
      <c r="D1926" s="37">
        <v>62979.91</v>
      </c>
      <c r="E1926" s="37">
        <v>62979.91</v>
      </c>
      <c r="F1926" s="37">
        <v>62979.91</v>
      </c>
      <c r="G1926" s="37">
        <v>62979.91</v>
      </c>
      <c r="H1926" s="37">
        <v>61386.400000000001</v>
      </c>
      <c r="I1926" s="37">
        <v>61386.400000000001</v>
      </c>
      <c r="J1926" s="37">
        <v>61386.400000000001</v>
      </c>
      <c r="K1926" s="37">
        <v>61386.400000000001</v>
      </c>
      <c r="L1926" s="37">
        <v>61386.400000000001</v>
      </c>
      <c r="M1926" s="37">
        <v>61386.400000000001</v>
      </c>
      <c r="N1926" s="37">
        <v>61386.400000000001</v>
      </c>
      <c r="O1926" s="37">
        <v>61386.403110389627</v>
      </c>
      <c r="P1926" s="37">
        <v>61386.403110389627</v>
      </c>
      <c r="Q1926" s="37">
        <v>61386.403110389627</v>
      </c>
      <c r="R1926" s="37">
        <v>61386.403110389627</v>
      </c>
      <c r="S1926" s="37">
        <v>61386.403110389627</v>
      </c>
    </row>
    <row r="1927" spans="2:19">
      <c r="B1927" s="6">
        <v>1998</v>
      </c>
      <c r="C1927" s="37">
        <v>126139.56545872609</v>
      </c>
      <c r="D1927" s="37">
        <v>126139.57</v>
      </c>
      <c r="E1927" s="37">
        <v>126139.57</v>
      </c>
      <c r="F1927" s="37">
        <v>126139.57</v>
      </c>
      <c r="G1927" s="37">
        <v>126139.57</v>
      </c>
      <c r="H1927" s="37">
        <v>92879.82</v>
      </c>
      <c r="I1927" s="37">
        <v>92879.82</v>
      </c>
      <c r="J1927" s="37">
        <v>92879.82</v>
      </c>
      <c r="K1927" s="37">
        <v>92879.82</v>
      </c>
      <c r="L1927" s="37">
        <v>92879.82</v>
      </c>
      <c r="M1927" s="37">
        <v>92879.82</v>
      </c>
      <c r="N1927" s="37">
        <v>92879.82</v>
      </c>
      <c r="O1927" s="37">
        <v>92879.815831586762</v>
      </c>
      <c r="P1927" s="37">
        <v>92879.815831586762</v>
      </c>
      <c r="Q1927" s="37">
        <v>92879.815831586762</v>
      </c>
      <c r="R1927" s="37">
        <v>92879.815831586762</v>
      </c>
      <c r="S1927" s="37">
        <v>92879.815831586762</v>
      </c>
    </row>
    <row r="1928" spans="2:19">
      <c r="B1928" s="6">
        <v>1997</v>
      </c>
      <c r="C1928" s="37">
        <v>104759.59801164952</v>
      </c>
      <c r="D1928" s="37">
        <v>104759.6</v>
      </c>
      <c r="E1928" s="37">
        <v>104759.6</v>
      </c>
      <c r="F1928" s="37">
        <v>104759.6</v>
      </c>
      <c r="G1928" s="37">
        <v>104759.6</v>
      </c>
      <c r="H1928" s="37">
        <v>75128.08</v>
      </c>
      <c r="I1928" s="37">
        <v>75128.08</v>
      </c>
      <c r="J1928" s="37">
        <v>75128.08</v>
      </c>
      <c r="K1928" s="37">
        <v>75128.08</v>
      </c>
      <c r="L1928" s="37">
        <v>75128.08</v>
      </c>
      <c r="M1928" s="37">
        <v>75128.08</v>
      </c>
      <c r="N1928" s="37">
        <v>75128.08</v>
      </c>
      <c r="O1928" s="37">
        <v>75128.081624309503</v>
      </c>
      <c r="P1928" s="37">
        <v>75128.081624309503</v>
      </c>
      <c r="Q1928" s="37">
        <v>75128.081624309503</v>
      </c>
      <c r="R1928" s="37">
        <v>75128.081624309503</v>
      </c>
      <c r="S1928" s="37">
        <v>75128.081624309503</v>
      </c>
    </row>
    <row r="1929" spans="2:19">
      <c r="B1929" s="6">
        <v>1996</v>
      </c>
      <c r="C1929" s="37">
        <v>372538.26638019329</v>
      </c>
      <c r="D1929" s="37">
        <v>372538.27</v>
      </c>
      <c r="E1929" s="37">
        <v>372538.27</v>
      </c>
      <c r="F1929" s="37">
        <v>372538.27</v>
      </c>
      <c r="G1929" s="37">
        <v>372538.27</v>
      </c>
      <c r="H1929" s="37">
        <v>328630.78999999998</v>
      </c>
      <c r="I1929" s="37">
        <v>328630.78999999998</v>
      </c>
      <c r="J1929" s="37">
        <v>328630.78999999998</v>
      </c>
      <c r="K1929" s="37">
        <v>328630.78999999998</v>
      </c>
      <c r="L1929" s="37">
        <v>328630.78999999998</v>
      </c>
      <c r="M1929" s="37">
        <v>328630.78999999998</v>
      </c>
      <c r="N1929" s="37">
        <v>328630.78999999998</v>
      </c>
      <c r="O1929" s="37">
        <v>328630.78711295774</v>
      </c>
      <c r="P1929" s="37">
        <v>328630.78711295774</v>
      </c>
      <c r="Q1929" s="37">
        <v>328630.78711295774</v>
      </c>
      <c r="R1929" s="37">
        <v>328630.78711295774</v>
      </c>
      <c r="S1929" s="37">
        <v>328630.78711295774</v>
      </c>
    </row>
    <row r="1930" spans="2:19">
      <c r="B1930" s="6">
        <v>1995</v>
      </c>
      <c r="C1930" s="37">
        <v>154200.15116260012</v>
      </c>
      <c r="D1930" s="37">
        <v>154200.15</v>
      </c>
      <c r="E1930" s="37">
        <v>154200.15</v>
      </c>
      <c r="F1930" s="37">
        <v>154200.15</v>
      </c>
      <c r="G1930" s="37">
        <v>154200.15</v>
      </c>
      <c r="H1930" s="37">
        <v>143016.53</v>
      </c>
      <c r="I1930" s="37">
        <v>143016.53</v>
      </c>
      <c r="J1930" s="37">
        <v>143016.53</v>
      </c>
      <c r="K1930" s="37">
        <v>143016.53</v>
      </c>
      <c r="L1930" s="37">
        <v>143016.53</v>
      </c>
      <c r="M1930" s="37">
        <v>143016.53</v>
      </c>
      <c r="N1930" s="37">
        <v>143016.53</v>
      </c>
      <c r="O1930" s="37">
        <v>143016.53023313472</v>
      </c>
      <c r="P1930" s="37">
        <v>143016.53023313472</v>
      </c>
      <c r="Q1930" s="37">
        <v>143016.53023313472</v>
      </c>
      <c r="R1930" s="37">
        <v>143016.53023313472</v>
      </c>
      <c r="S1930" s="37">
        <v>143016.53023313472</v>
      </c>
    </row>
    <row r="1931" spans="2:19">
      <c r="B1931" s="6">
        <v>1994</v>
      </c>
      <c r="C1931" s="37">
        <v>218836.03295928525</v>
      </c>
      <c r="D1931" s="37">
        <v>218836.03</v>
      </c>
      <c r="E1931" s="37">
        <v>218836.03</v>
      </c>
      <c r="F1931" s="37">
        <v>218836.03</v>
      </c>
      <c r="G1931" s="37">
        <v>218836.03</v>
      </c>
      <c r="H1931" s="37">
        <v>190487.2</v>
      </c>
      <c r="I1931" s="37">
        <v>190487.2</v>
      </c>
      <c r="J1931" s="37">
        <v>190487.2</v>
      </c>
      <c r="K1931" s="37">
        <v>190487.2</v>
      </c>
      <c r="L1931" s="37">
        <v>190487.2</v>
      </c>
      <c r="M1931" s="37">
        <v>190487.2</v>
      </c>
      <c r="N1931" s="37">
        <v>190487.2</v>
      </c>
      <c r="O1931" s="37">
        <v>190487.19719683257</v>
      </c>
      <c r="P1931" s="37">
        <v>190487.19719683257</v>
      </c>
      <c r="Q1931" s="37">
        <v>188265.51158303267</v>
      </c>
      <c r="R1931" s="37">
        <v>188265.51158303267</v>
      </c>
      <c r="S1931" s="37">
        <v>188265.51158303267</v>
      </c>
    </row>
    <row r="1932" spans="2:19">
      <c r="B1932" s="6">
        <v>1993</v>
      </c>
      <c r="C1932" s="37">
        <v>267826.04727174464</v>
      </c>
      <c r="D1932" s="37">
        <v>267826.05</v>
      </c>
      <c r="E1932" s="37">
        <v>267826.05</v>
      </c>
      <c r="F1932" s="37">
        <v>267826.05</v>
      </c>
      <c r="G1932" s="37">
        <v>267826.05</v>
      </c>
      <c r="H1932" s="37">
        <v>207447.32</v>
      </c>
      <c r="I1932" s="37">
        <v>207447.32</v>
      </c>
      <c r="J1932" s="37">
        <v>207447.32</v>
      </c>
      <c r="K1932" s="37">
        <v>207447.32</v>
      </c>
      <c r="L1932" s="37">
        <v>207447.32</v>
      </c>
      <c r="M1932" s="37">
        <v>207447.32</v>
      </c>
      <c r="N1932" s="37">
        <v>207447.32</v>
      </c>
      <c r="O1932" s="37">
        <v>207447.32195688563</v>
      </c>
      <c r="P1932" s="37">
        <v>207447.32195688563</v>
      </c>
      <c r="Q1932" s="37">
        <v>207447.32195688563</v>
      </c>
      <c r="R1932" s="37">
        <v>207447.32195688563</v>
      </c>
      <c r="S1932" s="37">
        <v>207447.32195688563</v>
      </c>
    </row>
    <row r="1933" spans="2:19">
      <c r="B1933" s="6">
        <v>1992</v>
      </c>
      <c r="C1933" s="37">
        <v>557749.60705076426</v>
      </c>
      <c r="D1933" s="37">
        <v>557749.61</v>
      </c>
      <c r="E1933" s="37">
        <v>557749.61</v>
      </c>
      <c r="F1933" s="37">
        <v>557749.61</v>
      </c>
      <c r="G1933" s="37">
        <v>557749.61</v>
      </c>
      <c r="H1933" s="37">
        <v>468120.24</v>
      </c>
      <c r="I1933" s="37">
        <v>468120.24</v>
      </c>
      <c r="J1933" s="37">
        <v>468120.24</v>
      </c>
      <c r="K1933" s="37">
        <v>468120.24</v>
      </c>
      <c r="L1933" s="37">
        <v>468120.24</v>
      </c>
      <c r="M1933" s="37">
        <v>468120.24</v>
      </c>
      <c r="N1933" s="37">
        <v>468120.24</v>
      </c>
      <c r="O1933" s="37">
        <v>468120.24492092419</v>
      </c>
      <c r="P1933" s="37">
        <v>468120.24492092419</v>
      </c>
      <c r="Q1933" s="37">
        <v>468120.24492092419</v>
      </c>
      <c r="R1933" s="37">
        <v>468120.24492092419</v>
      </c>
      <c r="S1933" s="37">
        <v>468120.24492092419</v>
      </c>
    </row>
    <row r="1934" spans="2:19">
      <c r="B1934" s="6">
        <v>1991</v>
      </c>
      <c r="C1934" s="37">
        <v>56478.819349520214</v>
      </c>
      <c r="D1934" s="37">
        <v>56478.82</v>
      </c>
      <c r="E1934" s="37">
        <v>56478.82</v>
      </c>
      <c r="F1934" s="37">
        <v>56478.82</v>
      </c>
      <c r="G1934" s="37">
        <v>56478.82</v>
      </c>
      <c r="H1934" s="37">
        <v>31418.44</v>
      </c>
      <c r="I1934" s="37">
        <v>31418.44</v>
      </c>
      <c r="J1934" s="37">
        <v>31418.44</v>
      </c>
      <c r="K1934" s="37">
        <v>31418.44</v>
      </c>
      <c r="L1934" s="37">
        <v>31418.44</v>
      </c>
      <c r="M1934" s="37">
        <v>31418.44</v>
      </c>
      <c r="N1934" s="37">
        <v>31418.44</v>
      </c>
      <c r="O1934" s="37">
        <v>31418.444507479126</v>
      </c>
      <c r="P1934" s="37">
        <v>31418.444507479126</v>
      </c>
      <c r="Q1934" s="37">
        <v>31418.444507479126</v>
      </c>
      <c r="R1934" s="37">
        <v>31418.444507479126</v>
      </c>
      <c r="S1934" s="37">
        <v>31418.444507479126</v>
      </c>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v>12427.853661231125</v>
      </c>
      <c r="D1936" s="37">
        <v>12427.85</v>
      </c>
      <c r="E1936" s="37">
        <v>12427.85</v>
      </c>
      <c r="F1936" s="37">
        <v>12427.85</v>
      </c>
      <c r="G1936" s="37">
        <v>12427.85</v>
      </c>
      <c r="H1936" s="37">
        <v>2238.29</v>
      </c>
      <c r="I1936" s="37">
        <v>2238.29</v>
      </c>
      <c r="J1936" s="37">
        <v>2238.29</v>
      </c>
      <c r="K1936" s="37">
        <v>2238.29</v>
      </c>
      <c r="L1936" s="37">
        <v>2238.29</v>
      </c>
      <c r="M1936" s="37">
        <v>2238.29</v>
      </c>
      <c r="N1936" s="37">
        <v>2238.29</v>
      </c>
      <c r="O1936" s="37">
        <v>2238.2903256562458</v>
      </c>
      <c r="P1936" s="37">
        <v>2238.2903256562458</v>
      </c>
      <c r="Q1936" s="37">
        <v>2238.2903256562458</v>
      </c>
      <c r="R1936" s="37">
        <v>2238.2903256562458</v>
      </c>
      <c r="S1936" s="37">
        <v>2238.2903256562458</v>
      </c>
    </row>
    <row r="1937" spans="2:19">
      <c r="B1937" s="6">
        <v>1988</v>
      </c>
      <c r="C1937" s="37">
        <v>69974.06930687117</v>
      </c>
      <c r="D1937" s="37">
        <v>69974.070000000007</v>
      </c>
      <c r="E1937" s="37">
        <v>69974.070000000007</v>
      </c>
      <c r="F1937" s="37">
        <v>69974.070000000007</v>
      </c>
      <c r="G1937" s="37">
        <v>69974.070000000007</v>
      </c>
      <c r="H1937" s="37">
        <v>69974.070000000007</v>
      </c>
      <c r="I1937" s="37">
        <v>69974.070000000007</v>
      </c>
      <c r="J1937" s="37">
        <v>69974.070000000007</v>
      </c>
      <c r="K1937" s="37">
        <v>69974.070000000007</v>
      </c>
      <c r="L1937" s="37">
        <v>69974.070000000007</v>
      </c>
      <c r="M1937" s="37">
        <v>69974.070000000007</v>
      </c>
      <c r="N1937" s="37">
        <v>69974.070000000007</v>
      </c>
      <c r="O1937" s="37">
        <v>69974.06930687117</v>
      </c>
      <c r="P1937" s="37">
        <v>69974.06930687117</v>
      </c>
      <c r="Q1937" s="37">
        <v>69974.06930687117</v>
      </c>
      <c r="R1937" s="37">
        <v>69974.06930687117</v>
      </c>
      <c r="S1937" s="37">
        <v>69974.06930687117</v>
      </c>
    </row>
    <row r="1938" spans="2:19">
      <c r="B1938" s="6">
        <v>1987</v>
      </c>
      <c r="C1938" s="37">
        <v>49720.973344363651</v>
      </c>
      <c r="D1938" s="37">
        <v>49720.97</v>
      </c>
      <c r="E1938" s="37">
        <v>49720.97</v>
      </c>
      <c r="F1938" s="37">
        <v>49720.97</v>
      </c>
      <c r="G1938" s="37">
        <v>49720.97</v>
      </c>
      <c r="H1938" s="37">
        <v>31838.51</v>
      </c>
      <c r="I1938" s="37">
        <v>31838.51</v>
      </c>
      <c r="J1938" s="37">
        <v>31838.51</v>
      </c>
      <c r="K1938" s="37">
        <v>31838.51</v>
      </c>
      <c r="L1938" s="37">
        <v>31838.51</v>
      </c>
      <c r="M1938" s="37">
        <v>31838.51</v>
      </c>
      <c r="N1938" s="37">
        <v>31838.51</v>
      </c>
      <c r="O1938" s="37">
        <v>31838.510193594899</v>
      </c>
      <c r="P1938" s="37">
        <v>31838.510193594899</v>
      </c>
      <c r="Q1938" s="37">
        <v>31838.510193594899</v>
      </c>
      <c r="R1938" s="37">
        <v>31838.510193594899</v>
      </c>
      <c r="S1938" s="37">
        <v>31838.510193594899</v>
      </c>
    </row>
    <row r="1939" spans="2:19">
      <c r="B1939" s="6">
        <v>1986</v>
      </c>
      <c r="C1939" s="37">
        <v>94759.348917556781</v>
      </c>
      <c r="D1939" s="37">
        <v>94759.35</v>
      </c>
      <c r="E1939" s="37">
        <v>94759.35</v>
      </c>
      <c r="F1939" s="37">
        <v>94759.35</v>
      </c>
      <c r="G1939" s="37">
        <v>94759.35</v>
      </c>
      <c r="H1939" s="37">
        <v>71947.37</v>
      </c>
      <c r="I1939" s="37">
        <v>71947.37</v>
      </c>
      <c r="J1939" s="37">
        <v>71947.37</v>
      </c>
      <c r="K1939" s="37">
        <v>71947.37</v>
      </c>
      <c r="L1939" s="37">
        <v>71947.37</v>
      </c>
      <c r="M1939" s="37">
        <v>71947.37</v>
      </c>
      <c r="N1939" s="37">
        <v>71947.37</v>
      </c>
      <c r="O1939" s="37">
        <v>71947.369321251084</v>
      </c>
      <c r="P1939" s="37">
        <v>71947.369321251084</v>
      </c>
      <c r="Q1939" s="37">
        <v>71947.369321251084</v>
      </c>
      <c r="R1939" s="37">
        <v>71947.369321251084</v>
      </c>
      <c r="S1939" s="37">
        <v>71947.369321251084</v>
      </c>
    </row>
    <row r="1940" spans="2:19">
      <c r="B1940" s="6">
        <v>1985</v>
      </c>
      <c r="C1940" s="37">
        <v>129375.1542807589</v>
      </c>
      <c r="D1940" s="37">
        <v>129375.15</v>
      </c>
      <c r="E1940" s="37">
        <v>129375.15</v>
      </c>
      <c r="F1940" s="37">
        <v>129375.15</v>
      </c>
      <c r="G1940" s="37">
        <v>129375.15</v>
      </c>
      <c r="H1940" s="37">
        <v>120798.04</v>
      </c>
      <c r="I1940" s="37">
        <v>120798.04</v>
      </c>
      <c r="J1940" s="37">
        <v>120798.04</v>
      </c>
      <c r="K1940" s="37">
        <v>120798.04</v>
      </c>
      <c r="L1940" s="37">
        <v>120798.04</v>
      </c>
      <c r="M1940" s="37">
        <v>120798.04</v>
      </c>
      <c r="N1940" s="37">
        <v>120798.04</v>
      </c>
      <c r="O1940" s="37">
        <v>120798.03538195428</v>
      </c>
      <c r="P1940" s="37">
        <v>120798.03538195428</v>
      </c>
      <c r="Q1940" s="37">
        <v>120798.03538195428</v>
      </c>
      <c r="R1940" s="37">
        <v>120798.03538195428</v>
      </c>
      <c r="S1940" s="37">
        <v>120798.03538195428</v>
      </c>
    </row>
    <row r="1941" spans="2:19">
      <c r="B1941" s="6">
        <v>1984</v>
      </c>
      <c r="C1941" s="37">
        <v>24807.515259380536</v>
      </c>
      <c r="D1941" s="37">
        <v>24807.52</v>
      </c>
      <c r="E1941" s="37">
        <v>24807.52</v>
      </c>
      <c r="F1941" s="37">
        <v>24807.52</v>
      </c>
      <c r="G1941" s="37">
        <v>24807.52</v>
      </c>
      <c r="H1941" s="37">
        <v>24807.52</v>
      </c>
      <c r="I1941" s="37">
        <v>24807.52</v>
      </c>
      <c r="J1941" s="37">
        <v>24807.52</v>
      </c>
      <c r="K1941" s="37">
        <v>24807.52</v>
      </c>
      <c r="L1941" s="37">
        <v>24807.52</v>
      </c>
      <c r="M1941" s="37">
        <v>24807.52</v>
      </c>
      <c r="N1941" s="37">
        <v>24807.52</v>
      </c>
      <c r="O1941" s="37">
        <v>24807.515259380536</v>
      </c>
      <c r="P1941" s="37">
        <v>24807.515259380536</v>
      </c>
      <c r="Q1941" s="37">
        <v>24807.515259380536</v>
      </c>
      <c r="R1941" s="37">
        <v>24807.515259380536</v>
      </c>
      <c r="S1941" s="37">
        <v>24807.515259380536</v>
      </c>
    </row>
    <row r="1942" spans="2:19">
      <c r="B1942" s="6">
        <v>1983</v>
      </c>
      <c r="C1942" s="37">
        <v>112585.61196463456</v>
      </c>
      <c r="D1942" s="37">
        <v>112585.61</v>
      </c>
      <c r="E1942" s="37">
        <v>112585.61</v>
      </c>
      <c r="F1942" s="37">
        <v>112585.61</v>
      </c>
      <c r="G1942" s="37">
        <v>112585.61</v>
      </c>
      <c r="H1942" s="37">
        <v>112585.61</v>
      </c>
      <c r="I1942" s="37">
        <v>112585.61</v>
      </c>
      <c r="J1942" s="37">
        <v>112585.61</v>
      </c>
      <c r="K1942" s="37">
        <v>112585.61</v>
      </c>
      <c r="L1942" s="37">
        <v>112585.61</v>
      </c>
      <c r="M1942" s="37">
        <v>112585.61</v>
      </c>
      <c r="N1942" s="37">
        <v>112585.61</v>
      </c>
      <c r="O1942" s="37">
        <v>112585.61196463456</v>
      </c>
      <c r="P1942" s="37">
        <v>112585.61196463456</v>
      </c>
      <c r="Q1942" s="37">
        <v>112585.61196463456</v>
      </c>
      <c r="R1942" s="37">
        <v>112585.61196463456</v>
      </c>
      <c r="S1942" s="37">
        <v>112585.61196463456</v>
      </c>
    </row>
    <row r="1943" spans="2:19">
      <c r="B1943" s="6">
        <v>1982</v>
      </c>
      <c r="C1943" s="37">
        <v>233608.57370124184</v>
      </c>
      <c r="D1943" s="37">
        <v>233608.57</v>
      </c>
      <c r="E1943" s="37">
        <v>233608.57</v>
      </c>
      <c r="F1943" s="37">
        <v>233608.57</v>
      </c>
      <c r="G1943" s="37">
        <v>233608.57</v>
      </c>
      <c r="H1943" s="37">
        <v>195621.75</v>
      </c>
      <c r="I1943" s="37">
        <v>195621.75</v>
      </c>
      <c r="J1943" s="37">
        <v>195621.75</v>
      </c>
      <c r="K1943" s="37">
        <v>195621.75</v>
      </c>
      <c r="L1943" s="37">
        <v>195621.75</v>
      </c>
      <c r="M1943" s="37">
        <v>195621.75</v>
      </c>
      <c r="N1943" s="37">
        <v>195621.75</v>
      </c>
      <c r="O1943" s="37">
        <v>195621.75094886177</v>
      </c>
      <c r="P1943" s="37">
        <v>195621.75094886177</v>
      </c>
      <c r="Q1943" s="37">
        <v>195621.75094886177</v>
      </c>
      <c r="R1943" s="37">
        <v>195621.75094886177</v>
      </c>
      <c r="S1943" s="37">
        <v>195621.75094886177</v>
      </c>
    </row>
    <row r="1944" spans="2:19">
      <c r="B1944" s="6">
        <v>1981</v>
      </c>
      <c r="C1944" s="37">
        <v>58454.554160491934</v>
      </c>
      <c r="D1944" s="37">
        <v>58454.55</v>
      </c>
      <c r="E1944" s="37">
        <v>58454.55</v>
      </c>
      <c r="F1944" s="37">
        <v>58454.55</v>
      </c>
      <c r="G1944" s="37">
        <v>58454.55</v>
      </c>
      <c r="H1944" s="37">
        <v>58454.55</v>
      </c>
      <c r="I1944" s="37">
        <v>58454.55</v>
      </c>
      <c r="J1944" s="37">
        <v>58454.55</v>
      </c>
      <c r="K1944" s="37">
        <v>58454.55</v>
      </c>
      <c r="L1944" s="37">
        <v>58454.55</v>
      </c>
      <c r="M1944" s="37">
        <v>58454.55</v>
      </c>
      <c r="N1944" s="37">
        <v>58454.55</v>
      </c>
      <c r="O1944" s="37">
        <v>58454.554160491934</v>
      </c>
      <c r="P1944" s="37">
        <v>58454.554160491934</v>
      </c>
      <c r="Q1944" s="37">
        <v>58454.554160491934</v>
      </c>
      <c r="R1944" s="37">
        <v>58454.554160491934</v>
      </c>
      <c r="S1944" s="37">
        <v>58454.554160491934</v>
      </c>
    </row>
    <row r="1945" spans="2:19">
      <c r="B1945" s="6">
        <v>1980</v>
      </c>
      <c r="C1945" s="37">
        <v>427673.21361442888</v>
      </c>
      <c r="D1945" s="37">
        <v>427673.21</v>
      </c>
      <c r="E1945" s="37">
        <v>427673.21</v>
      </c>
      <c r="F1945" s="37">
        <v>427673.21</v>
      </c>
      <c r="G1945" s="37">
        <v>427673.21</v>
      </c>
      <c r="H1945" s="37">
        <v>362282.41</v>
      </c>
      <c r="I1945" s="37">
        <v>362282.41</v>
      </c>
      <c r="J1945" s="37">
        <v>362282.41</v>
      </c>
      <c r="K1945" s="37">
        <v>362282.41</v>
      </c>
      <c r="L1945" s="37">
        <v>362282.41</v>
      </c>
      <c r="M1945" s="37">
        <v>362282.41</v>
      </c>
      <c r="N1945" s="37">
        <v>362282.41</v>
      </c>
      <c r="O1945" s="37">
        <v>362282.40747632162</v>
      </c>
      <c r="P1945" s="37">
        <v>362282.40747632162</v>
      </c>
      <c r="Q1945" s="37">
        <v>362282.40747632162</v>
      </c>
      <c r="R1945" s="37">
        <v>362282.40747632162</v>
      </c>
      <c r="S1945" s="37">
        <v>295286.38903457631</v>
      </c>
    </row>
    <row r="1946" spans="2:19">
      <c r="B1946" s="6">
        <v>1979</v>
      </c>
      <c r="C1946" s="37">
        <v>108638.47983397363</v>
      </c>
      <c r="D1946" s="37">
        <v>108638.48</v>
      </c>
      <c r="E1946" s="37">
        <v>108638.48</v>
      </c>
      <c r="F1946" s="37">
        <v>108638.48</v>
      </c>
      <c r="G1946" s="37">
        <v>108638.48</v>
      </c>
      <c r="H1946" s="37">
        <v>108638.48</v>
      </c>
      <c r="I1946" s="37">
        <v>108638.48</v>
      </c>
      <c r="J1946" s="37">
        <v>108638.48</v>
      </c>
      <c r="K1946" s="37">
        <v>108638.48</v>
      </c>
      <c r="L1946" s="37">
        <v>108638.48</v>
      </c>
      <c r="M1946" s="37">
        <v>108638.48</v>
      </c>
      <c r="N1946" s="37">
        <v>108638.48</v>
      </c>
      <c r="O1946" s="37">
        <v>108638.47983397363</v>
      </c>
      <c r="P1946" s="37">
        <v>108638.47983397363</v>
      </c>
      <c r="Q1946" s="37">
        <v>108638.47983397363</v>
      </c>
      <c r="R1946" s="37">
        <v>108638.47983397363</v>
      </c>
      <c r="S1946" s="37">
        <v>108638.47983397363</v>
      </c>
    </row>
    <row r="1947" spans="2:19">
      <c r="B1947" s="6">
        <v>1978</v>
      </c>
      <c r="C1947" s="37">
        <v>317665.89744769695</v>
      </c>
      <c r="D1947" s="37">
        <v>317665.90000000002</v>
      </c>
      <c r="E1947" s="37">
        <v>317665.90000000002</v>
      </c>
      <c r="F1947" s="37">
        <v>317665.90000000002</v>
      </c>
      <c r="G1947" s="37">
        <v>317665.90000000002</v>
      </c>
      <c r="H1947" s="37">
        <v>283290.09999999998</v>
      </c>
      <c r="I1947" s="37">
        <v>283290.09999999998</v>
      </c>
      <c r="J1947" s="37">
        <v>283290.09999999998</v>
      </c>
      <c r="K1947" s="37">
        <v>283290.09999999998</v>
      </c>
      <c r="L1947" s="37">
        <v>283290.09999999998</v>
      </c>
      <c r="M1947" s="37">
        <v>283290.09999999998</v>
      </c>
      <c r="N1947" s="37">
        <v>283290.09999999998</v>
      </c>
      <c r="O1947" s="37">
        <v>283290.0966124378</v>
      </c>
      <c r="P1947" s="37">
        <v>283290.0966124378</v>
      </c>
      <c r="Q1947" s="37">
        <v>283290.0966124378</v>
      </c>
      <c r="R1947" s="37">
        <v>283290.0966124378</v>
      </c>
      <c r="S1947" s="37">
        <v>283290.0966124378</v>
      </c>
    </row>
    <row r="1948" spans="2:19">
      <c r="B1948" s="6">
        <v>1977</v>
      </c>
      <c r="C1948" s="37">
        <v>175427.68720147133</v>
      </c>
      <c r="D1948" s="37">
        <v>175427.69</v>
      </c>
      <c r="E1948" s="37">
        <v>175427.69</v>
      </c>
      <c r="F1948" s="37">
        <v>175427.69</v>
      </c>
      <c r="G1948" s="37">
        <v>175427.69</v>
      </c>
      <c r="H1948" s="37">
        <v>157064.91</v>
      </c>
      <c r="I1948" s="37">
        <v>157064.91</v>
      </c>
      <c r="J1948" s="37">
        <v>157064.91</v>
      </c>
      <c r="K1948" s="37">
        <v>157064.91</v>
      </c>
      <c r="L1948" s="37">
        <v>157064.91</v>
      </c>
      <c r="M1948" s="37">
        <v>157064.91</v>
      </c>
      <c r="N1948" s="37">
        <v>157064.91</v>
      </c>
      <c r="O1948" s="37">
        <v>157064.91283850832</v>
      </c>
      <c r="P1948" s="37">
        <v>157064.91283850832</v>
      </c>
      <c r="Q1948" s="37">
        <v>157064.91283850832</v>
      </c>
      <c r="R1948" s="37">
        <v>157064.91283850832</v>
      </c>
      <c r="S1948" s="37">
        <v>157064.91283850832</v>
      </c>
    </row>
    <row r="1949" spans="2:19">
      <c r="B1949" s="6">
        <v>1976</v>
      </c>
      <c r="C1949" s="37">
        <v>197900.84189915287</v>
      </c>
      <c r="D1949" s="37">
        <v>197900.84</v>
      </c>
      <c r="E1949" s="37">
        <v>197900.84</v>
      </c>
      <c r="F1949" s="37">
        <v>197900.84</v>
      </c>
      <c r="G1949" s="37">
        <v>197900.84</v>
      </c>
      <c r="H1949" s="37">
        <v>139528.53</v>
      </c>
      <c r="I1949" s="37">
        <v>139528.53</v>
      </c>
      <c r="J1949" s="37">
        <v>139528.53</v>
      </c>
      <c r="K1949" s="37">
        <v>139528.53</v>
      </c>
      <c r="L1949" s="37">
        <v>139528.53</v>
      </c>
      <c r="M1949" s="37">
        <v>139528.53</v>
      </c>
      <c r="N1949" s="37">
        <v>139528.53</v>
      </c>
      <c r="O1949" s="37">
        <v>139528.53015179763</v>
      </c>
      <c r="P1949" s="37">
        <v>139528.53015179763</v>
      </c>
      <c r="Q1949" s="37">
        <v>139528.53015179763</v>
      </c>
      <c r="R1949" s="37">
        <v>139528.53015179763</v>
      </c>
      <c r="S1949" s="37">
        <v>139528.53015179763</v>
      </c>
    </row>
    <row r="1950" spans="2:19">
      <c r="B1950" s="6">
        <v>1975</v>
      </c>
      <c r="C1950" s="37">
        <v>14737.962968307138</v>
      </c>
      <c r="D1950" s="37">
        <v>14737.96</v>
      </c>
      <c r="E1950" s="37">
        <v>14737.96</v>
      </c>
      <c r="F1950" s="37">
        <v>14737.96</v>
      </c>
      <c r="G1950" s="37">
        <v>14737.96</v>
      </c>
      <c r="H1950" s="37">
        <v>14737.96</v>
      </c>
      <c r="I1950" s="37">
        <v>14737.96</v>
      </c>
      <c r="J1950" s="37">
        <v>14737.96</v>
      </c>
      <c r="K1950" s="37">
        <v>14737.96</v>
      </c>
      <c r="L1950" s="37">
        <v>14737.96</v>
      </c>
      <c r="M1950" s="37">
        <v>14737.96</v>
      </c>
      <c r="N1950" s="37">
        <v>14737.96</v>
      </c>
      <c r="O1950" s="37">
        <v>14737.962968307138</v>
      </c>
      <c r="P1950" s="37">
        <v>14737.962968307138</v>
      </c>
      <c r="Q1950" s="37">
        <v>14737.962968307138</v>
      </c>
      <c r="R1950" s="37">
        <v>14737.962968307138</v>
      </c>
      <c r="S1950" s="37">
        <v>14737.962968307138</v>
      </c>
    </row>
    <row r="1951" spans="2:19">
      <c r="B1951" s="6">
        <v>1974</v>
      </c>
      <c r="C1951" s="37">
        <v>90881.67894022484</v>
      </c>
      <c r="D1951" s="37">
        <v>90881.68</v>
      </c>
      <c r="E1951" s="37">
        <v>90881.68</v>
      </c>
      <c r="F1951" s="37">
        <v>90881.68</v>
      </c>
      <c r="G1951" s="37">
        <v>90881.68</v>
      </c>
      <c r="H1951" s="37">
        <v>64349.83</v>
      </c>
      <c r="I1951" s="37">
        <v>64349.83</v>
      </c>
      <c r="J1951" s="37">
        <v>64349.83</v>
      </c>
      <c r="K1951" s="37">
        <v>64349.83</v>
      </c>
      <c r="L1951" s="37">
        <v>64349.83</v>
      </c>
      <c r="M1951" s="37">
        <v>64349.83</v>
      </c>
      <c r="N1951" s="37">
        <v>64349.83</v>
      </c>
      <c r="O1951" s="37">
        <v>64349.832094197744</v>
      </c>
      <c r="P1951" s="37">
        <v>64349.832094197744</v>
      </c>
      <c r="Q1951" s="37">
        <v>64349.832094197744</v>
      </c>
      <c r="R1951" s="37">
        <v>64349.832094197744</v>
      </c>
      <c r="S1951" s="37">
        <v>64349.832094197744</v>
      </c>
    </row>
    <row r="1952" spans="2:19">
      <c r="B1952" s="6">
        <v>1973</v>
      </c>
      <c r="C1952" s="37">
        <v>113497.41993606386</v>
      </c>
      <c r="D1952" s="37">
        <v>113497.42</v>
      </c>
      <c r="E1952" s="37">
        <v>113497.42</v>
      </c>
      <c r="F1952" s="37">
        <v>113497.42</v>
      </c>
      <c r="G1952" s="37">
        <v>113497.42</v>
      </c>
      <c r="H1952" s="37">
        <v>113497.42</v>
      </c>
      <c r="I1952" s="37">
        <v>113497.42</v>
      </c>
      <c r="J1952" s="37">
        <v>113497.42</v>
      </c>
      <c r="K1952" s="37">
        <v>113497.42</v>
      </c>
      <c r="L1952" s="37">
        <v>113497.42</v>
      </c>
      <c r="M1952" s="37">
        <v>113497.42</v>
      </c>
      <c r="N1952" s="37">
        <v>113497.42</v>
      </c>
      <c r="O1952" s="37">
        <v>113497.41993606386</v>
      </c>
      <c r="P1952" s="37">
        <v>113497.41993606386</v>
      </c>
      <c r="Q1952" s="37">
        <v>113497.41993606386</v>
      </c>
      <c r="R1952" s="37">
        <v>113497.41993606386</v>
      </c>
      <c r="S1952" s="37">
        <v>113497.41993606386</v>
      </c>
    </row>
    <row r="1953" spans="2:19">
      <c r="B1953" s="6">
        <v>1972</v>
      </c>
      <c r="C1953" s="37">
        <v>508451.99821873085</v>
      </c>
      <c r="D1953" s="37">
        <v>508452</v>
      </c>
      <c r="E1953" s="37">
        <v>508452</v>
      </c>
      <c r="F1953" s="37">
        <v>508452</v>
      </c>
      <c r="G1953" s="37">
        <v>508452</v>
      </c>
      <c r="H1953" s="37">
        <v>445604.03</v>
      </c>
      <c r="I1953" s="37">
        <v>445604.03</v>
      </c>
      <c r="J1953" s="37">
        <v>445604.03</v>
      </c>
      <c r="K1953" s="37">
        <v>445604.03</v>
      </c>
      <c r="L1953" s="37">
        <v>445604.03</v>
      </c>
      <c r="M1953" s="37">
        <v>338147.8</v>
      </c>
      <c r="N1953" s="37">
        <v>338147.8</v>
      </c>
      <c r="O1953" s="37">
        <v>338147.79672354448</v>
      </c>
      <c r="P1953" s="37">
        <v>338147.79672354448</v>
      </c>
      <c r="Q1953" s="37">
        <v>338147.79672354448</v>
      </c>
      <c r="R1953" s="37">
        <v>338147.79672354448</v>
      </c>
      <c r="S1953" s="37">
        <v>338147.79672354448</v>
      </c>
    </row>
    <row r="1954" spans="2:19">
      <c r="B1954" s="6">
        <v>1971</v>
      </c>
      <c r="C1954" s="37">
        <v>286176.00497825904</v>
      </c>
      <c r="D1954" s="37">
        <v>286176.01</v>
      </c>
      <c r="E1954" s="37">
        <v>286176.01</v>
      </c>
      <c r="F1954" s="37">
        <v>286176.01</v>
      </c>
      <c r="G1954" s="37">
        <v>286176.01</v>
      </c>
      <c r="H1954" s="37">
        <v>204437.91</v>
      </c>
      <c r="I1954" s="37">
        <v>204437.91</v>
      </c>
      <c r="J1954" s="37">
        <v>204437.91</v>
      </c>
      <c r="K1954" s="37">
        <v>204437.91</v>
      </c>
      <c r="L1954" s="37">
        <v>204437.91</v>
      </c>
      <c r="M1954" s="37">
        <v>204437.91</v>
      </c>
      <c r="N1954" s="37">
        <v>204437.91</v>
      </c>
      <c r="O1954" s="37">
        <v>204437.91380785735</v>
      </c>
      <c r="P1954" s="37">
        <v>204437.91380785735</v>
      </c>
      <c r="Q1954" s="37">
        <v>204437.91380785735</v>
      </c>
      <c r="R1954" s="37">
        <v>204437.91380785735</v>
      </c>
      <c r="S1954" s="37">
        <v>193057.81536427743</v>
      </c>
    </row>
    <row r="1955" spans="2:19">
      <c r="B1955" s="6">
        <v>1970</v>
      </c>
      <c r="C1955" s="37">
        <v>113823.20854716533</v>
      </c>
      <c r="D1955" s="37">
        <v>113823.21</v>
      </c>
      <c r="E1955" s="37">
        <v>113823.21</v>
      </c>
      <c r="F1955" s="37">
        <v>113823.21</v>
      </c>
      <c r="G1955" s="37">
        <v>113823.21</v>
      </c>
      <c r="H1955" s="37">
        <v>44454.89</v>
      </c>
      <c r="I1955" s="37">
        <v>44454.89</v>
      </c>
      <c r="J1955" s="37">
        <v>44454.89</v>
      </c>
      <c r="K1955" s="37">
        <v>44454.89</v>
      </c>
      <c r="L1955" s="37">
        <v>44454.89</v>
      </c>
      <c r="M1955" s="37">
        <v>44454.89</v>
      </c>
      <c r="N1955" s="37">
        <v>44454.89</v>
      </c>
      <c r="O1955" s="37">
        <v>44454.888882299128</v>
      </c>
      <c r="P1955" s="37">
        <v>44454.888882299128</v>
      </c>
      <c r="Q1955" s="37">
        <v>44454.888882299128</v>
      </c>
      <c r="R1955" s="37">
        <v>44454.888882299128</v>
      </c>
      <c r="S1955" s="37">
        <v>34572.0354455692</v>
      </c>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v>179775.63500429157</v>
      </c>
      <c r="D1957" s="37">
        <v>179775.64</v>
      </c>
      <c r="E1957" s="37">
        <v>179775.64</v>
      </c>
      <c r="F1957" s="37">
        <v>179775.64</v>
      </c>
      <c r="G1957" s="37">
        <v>179775.64</v>
      </c>
      <c r="H1957" s="37">
        <v>96805.26</v>
      </c>
      <c r="I1957" s="37">
        <v>96805.26</v>
      </c>
      <c r="J1957" s="37">
        <v>96805.26</v>
      </c>
      <c r="K1957" s="37">
        <v>96805.26</v>
      </c>
      <c r="L1957" s="37">
        <v>96805.26</v>
      </c>
      <c r="M1957" s="37">
        <v>96805.26</v>
      </c>
      <c r="N1957" s="37">
        <v>96805.26</v>
      </c>
      <c r="O1957" s="37">
        <v>96805.262757123652</v>
      </c>
      <c r="P1957" s="37">
        <v>96805.262757123652</v>
      </c>
      <c r="Q1957" s="37">
        <v>96805.262757123652</v>
      </c>
      <c r="R1957" s="37">
        <v>96805.262757123652</v>
      </c>
      <c r="S1957" s="37">
        <v>96805.262757123652</v>
      </c>
    </row>
    <row r="1958" spans="2:19">
      <c r="B1958" s="6">
        <v>1967</v>
      </c>
      <c r="C1958" s="37">
        <v>79263.487101100487</v>
      </c>
      <c r="D1958" s="37">
        <v>79263.490000000005</v>
      </c>
      <c r="E1958" s="37">
        <v>79263.490000000005</v>
      </c>
      <c r="F1958" s="37">
        <v>79263.490000000005</v>
      </c>
      <c r="G1958" s="37">
        <v>79263.490000000005</v>
      </c>
      <c r="H1958" s="37">
        <v>56473.5</v>
      </c>
      <c r="I1958" s="37">
        <v>56473.5</v>
      </c>
      <c r="J1958" s="37">
        <v>56473.5</v>
      </c>
      <c r="K1958" s="37">
        <v>56473.5</v>
      </c>
      <c r="L1958" s="37">
        <v>56473.5</v>
      </c>
      <c r="M1958" s="37">
        <v>56473.5</v>
      </c>
      <c r="N1958" s="37">
        <v>56473.5</v>
      </c>
      <c r="O1958" s="37">
        <v>56473.496030886439</v>
      </c>
      <c r="P1958" s="37">
        <v>56473.496030886439</v>
      </c>
      <c r="Q1958" s="37">
        <v>56473.496030886439</v>
      </c>
      <c r="R1958" s="37">
        <v>56473.496030886439</v>
      </c>
      <c r="S1958" s="37">
        <v>56473.496030886439</v>
      </c>
    </row>
    <row r="1959" spans="2:19">
      <c r="B1959" s="6">
        <v>1966</v>
      </c>
      <c r="C1959" s="37">
        <v>74021.275404007727</v>
      </c>
      <c r="D1959" s="37">
        <v>74021.279999999999</v>
      </c>
      <c r="E1959" s="37">
        <v>74021.279999999999</v>
      </c>
      <c r="F1959" s="37">
        <v>74021.279999999999</v>
      </c>
      <c r="G1959" s="37">
        <v>74021.279999999999</v>
      </c>
      <c r="H1959" s="37">
        <v>54681.919999999998</v>
      </c>
      <c r="I1959" s="37">
        <v>54681.919999999998</v>
      </c>
      <c r="J1959" s="37">
        <v>54681.919999999998</v>
      </c>
      <c r="K1959" s="37">
        <v>54681.919999999998</v>
      </c>
      <c r="L1959" s="37">
        <v>54681.919999999998</v>
      </c>
      <c r="M1959" s="37">
        <v>54681.919999999998</v>
      </c>
      <c r="N1959" s="37">
        <v>54681.919999999998</v>
      </c>
      <c r="O1959" s="37">
        <v>54681.918844455868</v>
      </c>
      <c r="P1959" s="37">
        <v>54681.918844455868</v>
      </c>
      <c r="Q1959" s="37">
        <v>54681.918844455868</v>
      </c>
      <c r="R1959" s="37">
        <v>54681.918844455868</v>
      </c>
      <c r="S1959" s="37">
        <v>54681.918844455868</v>
      </c>
    </row>
    <row r="1960" spans="2:19">
      <c r="B1960" s="6">
        <v>1965</v>
      </c>
      <c r="C1960" s="37">
        <v>84228.729275337479</v>
      </c>
      <c r="D1960" s="37">
        <v>84228.73</v>
      </c>
      <c r="E1960" s="37">
        <v>84228.73</v>
      </c>
      <c r="F1960" s="37">
        <v>84228.73</v>
      </c>
      <c r="G1960" s="37">
        <v>84228.73</v>
      </c>
      <c r="H1960" s="37">
        <v>53790.22</v>
      </c>
      <c r="I1960" s="37">
        <v>53790.22</v>
      </c>
      <c r="J1960" s="37">
        <v>53790.22</v>
      </c>
      <c r="K1960" s="37">
        <v>53790.22</v>
      </c>
      <c r="L1960" s="37">
        <v>53790.22</v>
      </c>
      <c r="M1960" s="37">
        <v>53790.22</v>
      </c>
      <c r="N1960" s="37">
        <v>53790.22</v>
      </c>
      <c r="O1960" s="37">
        <v>53790.224111169024</v>
      </c>
      <c r="P1960" s="37">
        <v>53790.224111169024</v>
      </c>
      <c r="Q1960" s="37">
        <v>53790.224111169024</v>
      </c>
      <c r="R1960" s="37">
        <v>53790.224111169024</v>
      </c>
      <c r="S1960" s="37">
        <v>53790.224111169024</v>
      </c>
    </row>
    <row r="1961" spans="2:19">
      <c r="B1961" s="6">
        <v>1964</v>
      </c>
      <c r="C1961" s="37">
        <v>121671.6952754509</v>
      </c>
      <c r="D1961" s="37">
        <v>121671.7</v>
      </c>
      <c r="E1961" s="37">
        <v>121671.7</v>
      </c>
      <c r="F1961" s="37">
        <v>121671.7</v>
      </c>
      <c r="G1961" s="37">
        <v>121671.7</v>
      </c>
      <c r="H1961" s="37"/>
      <c r="I1961" s="37"/>
      <c r="J1961" s="37"/>
      <c r="K1961" s="37"/>
      <c r="L1961" s="37"/>
      <c r="M1961" s="37"/>
      <c r="N1961" s="37"/>
      <c r="O1961" s="37"/>
      <c r="P1961" s="37"/>
      <c r="Q1961" s="37"/>
      <c r="R1961" s="37"/>
      <c r="S1961" s="37">
        <v>4.3655745685100555E-11</v>
      </c>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v>185276.01666739717</v>
      </c>
      <c r="D1963" s="37">
        <v>185276.02</v>
      </c>
      <c r="E1963" s="37">
        <v>185276.02</v>
      </c>
      <c r="F1963" s="37">
        <v>185276.02</v>
      </c>
      <c r="G1963" s="37">
        <v>185276.02</v>
      </c>
      <c r="H1963" s="37"/>
      <c r="I1963" s="37"/>
      <c r="J1963" s="37"/>
      <c r="K1963" s="37"/>
      <c r="L1963" s="37"/>
      <c r="M1963" s="37"/>
      <c r="N1963" s="37"/>
      <c r="O1963" s="37">
        <v>-4.3655745685100555E-11</v>
      </c>
      <c r="P1963" s="37">
        <v>-4.3655745685100555E-11</v>
      </c>
      <c r="Q1963" s="37">
        <v>-4.3655745685100555E-11</v>
      </c>
      <c r="R1963" s="37">
        <v>-4.3655745685100555E-11</v>
      </c>
      <c r="S1963" s="37">
        <v>-4.3655745685100555E-11</v>
      </c>
    </row>
    <row r="1964" spans="2:19">
      <c r="B1964" s="6">
        <v>1961</v>
      </c>
      <c r="C1964" s="37">
        <v>3511.0615403442607</v>
      </c>
      <c r="D1964" s="37">
        <v>3511.06</v>
      </c>
      <c r="E1964" s="37">
        <v>3511.06</v>
      </c>
      <c r="F1964" s="37">
        <v>3511.06</v>
      </c>
      <c r="G1964" s="37">
        <v>3511.06</v>
      </c>
      <c r="H1964" s="37"/>
      <c r="I1964" s="37"/>
      <c r="J1964" s="37"/>
      <c r="K1964" s="37"/>
      <c r="L1964" s="37"/>
      <c r="M1964" s="37"/>
      <c r="N1964" s="37"/>
      <c r="O1964" s="37">
        <v>4.5474735088646412E-13</v>
      </c>
      <c r="P1964" s="37">
        <v>4.5474735088646412E-13</v>
      </c>
      <c r="Q1964" s="37">
        <v>4.5474735088646412E-13</v>
      </c>
      <c r="R1964" s="37">
        <v>4.5474735088646412E-13</v>
      </c>
      <c r="S1964" s="37">
        <v>4.5474735088646412E-13</v>
      </c>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v>18365.552672569978</v>
      </c>
      <c r="D1966" s="37">
        <v>18365.55</v>
      </c>
      <c r="E1966" s="37">
        <v>18365.55</v>
      </c>
      <c r="F1966" s="37">
        <v>18365.55</v>
      </c>
      <c r="G1966" s="37">
        <v>18365.55</v>
      </c>
      <c r="H1966" s="37"/>
      <c r="I1966" s="37"/>
      <c r="J1966" s="37"/>
      <c r="K1966" s="37"/>
      <c r="L1966" s="37"/>
      <c r="M1966" s="37"/>
      <c r="N1966" s="37"/>
      <c r="O1966" s="37">
        <v>-4.5474735088646412E-12</v>
      </c>
      <c r="P1966" s="37">
        <v>-4.5474735088646412E-12</v>
      </c>
      <c r="Q1966" s="37">
        <v>-4.5474735088646412E-12</v>
      </c>
      <c r="R1966" s="37">
        <v>-4.5474735088646412E-12</v>
      </c>
      <c r="S1966" s="37">
        <v>-4.5474735088646412E-12</v>
      </c>
    </row>
    <row r="1967" spans="2:19">
      <c r="B1967" s="6">
        <v>1958</v>
      </c>
      <c r="C1967" s="37">
        <v>540.16331389911704</v>
      </c>
      <c r="D1967" s="37">
        <v>540.16</v>
      </c>
      <c r="E1967" s="37">
        <v>540.16</v>
      </c>
      <c r="F1967" s="37">
        <v>540.16</v>
      </c>
      <c r="G1967" s="37">
        <v>540.16</v>
      </c>
      <c r="H1967" s="37"/>
      <c r="I1967" s="37"/>
      <c r="J1967" s="37"/>
      <c r="K1967" s="37"/>
      <c r="L1967" s="37"/>
      <c r="M1967" s="37"/>
      <c r="N1967" s="37"/>
      <c r="O1967" s="37"/>
      <c r="P1967" s="37"/>
      <c r="Q1967" s="37"/>
      <c r="R1967" s="37"/>
      <c r="S1967" s="37"/>
    </row>
    <row r="1968" spans="2:19">
      <c r="B1968" s="6">
        <v>1957</v>
      </c>
      <c r="C1968" s="37">
        <v>34030.288775644382</v>
      </c>
      <c r="D1968" s="37">
        <v>34030.29</v>
      </c>
      <c r="E1968" s="37">
        <v>34030.29</v>
      </c>
      <c r="F1968" s="37">
        <v>34030.29</v>
      </c>
      <c r="G1968" s="37">
        <v>34030.29</v>
      </c>
      <c r="H1968" s="37"/>
      <c r="I1968" s="37"/>
      <c r="J1968" s="37"/>
      <c r="K1968" s="37"/>
      <c r="L1968" s="37"/>
      <c r="M1968" s="37"/>
      <c r="N1968" s="37"/>
      <c r="O1968" s="37">
        <v>-3.865352482534945E-12</v>
      </c>
      <c r="P1968" s="37">
        <v>-3.865352482534945E-12</v>
      </c>
      <c r="Q1968" s="37">
        <v>-3.865352482534945E-12</v>
      </c>
      <c r="R1968" s="37">
        <v>-3.865352482534945E-12</v>
      </c>
      <c r="S1968" s="37">
        <v>-3.865352482534945E-12</v>
      </c>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4" t="s">
        <v>124</v>
      </c>
      <c r="B1996" s="7" t="s">
        <v>10</v>
      </c>
      <c r="C1996" s="8">
        <f>SUM(C1919:C1995)</f>
        <v>6713980.2198852338</v>
      </c>
      <c r="D1996" s="8">
        <f>SUM(D1918:D1995)</f>
        <v>7224903.6499999994</v>
      </c>
      <c r="E1996" s="8">
        <f>SUM(E1917:E1995)</f>
        <v>7622395.5499999998</v>
      </c>
      <c r="F1996" s="8">
        <f>SUM(F1916:F1995)</f>
        <v>7813582.0099999998</v>
      </c>
      <c r="G1996" s="8">
        <f>SUM(G1915:G1995)</f>
        <v>8260658.75</v>
      </c>
      <c r="H1996" s="8">
        <f>SUM(H1909:H1995)</f>
        <v>7308873.6600000001</v>
      </c>
      <c r="I1996" s="8">
        <f>SUM(I1909:I1995)</f>
        <v>7478985.3000000007</v>
      </c>
      <c r="J1996" s="8">
        <f t="shared" ref="J1996" si="37">SUM(J1909:J1995)</f>
        <v>7560152.8700000001</v>
      </c>
      <c r="K1996" s="8">
        <f>SUM(K1909:K1995)</f>
        <v>7883730.3400000008</v>
      </c>
      <c r="L1996" s="8">
        <f t="shared" ref="L1996" si="38">SUM(L1909:L1995)</f>
        <v>8003008.1300000008</v>
      </c>
      <c r="M1996" s="8">
        <f>SUM(M1909:M1995)</f>
        <v>8095922.3600000013</v>
      </c>
      <c r="N1996" s="11">
        <f>SUM(N1904:N1995)</f>
        <v>8163574.8800000008</v>
      </c>
      <c r="O1996" s="11">
        <f>SUM(O1904:O1995)</f>
        <v>8163574.890991671</v>
      </c>
      <c r="P1996" s="11">
        <f>SUM(P1904:P1995)</f>
        <v>8244875.1909916718</v>
      </c>
      <c r="Q1996" s="11">
        <f>SUM(Q1904:Q1995)</f>
        <v>8450481.455377873</v>
      </c>
      <c r="R1996" s="11">
        <f>SUM(R1903:R1995)</f>
        <v>8697270.9353778735</v>
      </c>
      <c r="S1996" s="11">
        <f>SUM(S1903:S1995)</f>
        <v>8672534.8350558188</v>
      </c>
    </row>
    <row r="1997" spans="1:19">
      <c r="A1997" s="75"/>
      <c r="B1997" s="7"/>
      <c r="C1997" s="8"/>
      <c r="D1997" s="8"/>
      <c r="E1997" s="8"/>
      <c r="F1997" s="8"/>
      <c r="G1997" s="8"/>
      <c r="H1997" s="8"/>
      <c r="I1997" s="8"/>
      <c r="J1997" s="8"/>
      <c r="K1997" s="8"/>
      <c r="L1997" s="8"/>
      <c r="M1997" s="10"/>
    </row>
    <row r="1998" spans="1:19">
      <c r="A1998" s="82" t="s">
        <v>125</v>
      </c>
      <c r="B1998" s="81">
        <v>2022</v>
      </c>
      <c r="C1998" s="36"/>
      <c r="D1998" s="36"/>
      <c r="E1998" s="36"/>
      <c r="F1998" s="36"/>
      <c r="G1998" s="36"/>
      <c r="H1998" s="36"/>
      <c r="I1998" s="36"/>
      <c r="J1998" s="36"/>
      <c r="K1998" s="36"/>
      <c r="L1998" s="36"/>
      <c r="M1998" s="36"/>
      <c r="N1998" s="36"/>
      <c r="O1998" s="36"/>
      <c r="P1998" s="36"/>
      <c r="Q1998" s="36"/>
      <c r="R1998" s="73"/>
      <c r="S1998" s="37">
        <v>192891.57000000004</v>
      </c>
    </row>
    <row r="1999" spans="1:19">
      <c r="A1999" s="38"/>
      <c r="B1999" s="6">
        <v>2021</v>
      </c>
      <c r="C1999" s="36"/>
      <c r="D1999" s="36"/>
      <c r="E1999" s="36"/>
      <c r="F1999" s="36"/>
      <c r="G1999" s="36"/>
      <c r="H1999" s="36"/>
      <c r="I1999" s="36"/>
      <c r="J1999" s="36"/>
      <c r="K1999" s="36"/>
      <c r="L1999" s="36"/>
      <c r="M1999" s="36"/>
      <c r="N1999" s="36"/>
      <c r="O1999" s="36"/>
      <c r="P1999" s="36"/>
      <c r="Q1999" s="36"/>
      <c r="R1999" s="37">
        <v>534408.44000000018</v>
      </c>
      <c r="S1999" s="37">
        <v>534408.44000000018</v>
      </c>
    </row>
    <row r="2000" spans="1:19">
      <c r="B2000" s="6">
        <v>2020</v>
      </c>
      <c r="C2000" s="36"/>
      <c r="D2000" s="36"/>
      <c r="E2000" s="36"/>
      <c r="F2000" s="36"/>
      <c r="G2000" s="36"/>
      <c r="H2000" s="36"/>
      <c r="I2000" s="36"/>
      <c r="J2000" s="36"/>
      <c r="K2000" s="36"/>
      <c r="L2000" s="36"/>
      <c r="M2000" s="36"/>
      <c r="N2000" s="36"/>
      <c r="O2000" s="36"/>
      <c r="P2000" s="36"/>
      <c r="Q2000" s="37">
        <v>245609.16</v>
      </c>
      <c r="R2000" s="37">
        <v>245609.16</v>
      </c>
      <c r="S2000" s="37">
        <v>245609.16</v>
      </c>
    </row>
    <row r="2001" spans="1:19">
      <c r="A2001" s="40"/>
      <c r="B2001" s="6">
        <v>2019</v>
      </c>
      <c r="C2001" s="36"/>
      <c r="D2001" s="36"/>
      <c r="E2001" s="36"/>
      <c r="F2001" s="36"/>
      <c r="G2001" s="36"/>
      <c r="H2001" s="36"/>
      <c r="I2001" s="36"/>
      <c r="J2001" s="36"/>
      <c r="K2001" s="36"/>
      <c r="L2001" s="36"/>
      <c r="M2001" s="36"/>
      <c r="N2001" s="36"/>
      <c r="O2001" s="36"/>
      <c r="P2001" s="37">
        <v>617224.47000000009</v>
      </c>
      <c r="Q2001" s="37">
        <v>617224.47000000009</v>
      </c>
      <c r="R2001" s="37">
        <v>617224.47000000009</v>
      </c>
      <c r="S2001" s="37">
        <v>617224.47000000009</v>
      </c>
    </row>
    <row r="2002" spans="1:19">
      <c r="A2002" s="40"/>
      <c r="B2002" s="6">
        <v>2018</v>
      </c>
      <c r="C2002" s="36"/>
      <c r="D2002" s="36"/>
      <c r="E2002" s="36"/>
      <c r="F2002" s="36"/>
      <c r="G2002" s="36"/>
      <c r="H2002" s="36"/>
      <c r="I2002" s="36"/>
      <c r="J2002" s="36"/>
      <c r="K2002" s="36"/>
      <c r="L2002" s="36"/>
      <c r="M2002" s="36"/>
      <c r="N2002" s="36"/>
      <c r="O2002" s="37">
        <v>139841.79</v>
      </c>
      <c r="P2002" s="37">
        <v>133816.16</v>
      </c>
      <c r="Q2002" s="37">
        <v>133816.16</v>
      </c>
      <c r="R2002" s="37">
        <v>133816.16</v>
      </c>
      <c r="S2002" s="37">
        <v>133816.16</v>
      </c>
    </row>
    <row r="2003" spans="1:19">
      <c r="A2003" s="40"/>
      <c r="B2003" s="6">
        <v>2017</v>
      </c>
      <c r="C2003" s="36"/>
      <c r="D2003" s="36"/>
      <c r="E2003" s="36"/>
      <c r="F2003" s="36"/>
      <c r="G2003" s="36"/>
      <c r="H2003" s="36"/>
      <c r="I2003" s="36"/>
      <c r="J2003" s="36"/>
      <c r="K2003" s="36"/>
      <c r="L2003" s="36"/>
      <c r="M2003" s="36"/>
      <c r="N2003" s="37">
        <v>236684.67</v>
      </c>
      <c r="O2003" s="37">
        <v>236684.66999999995</v>
      </c>
      <c r="P2003" s="37">
        <v>236684.66999999995</v>
      </c>
      <c r="Q2003" s="37">
        <v>236684.66999999995</v>
      </c>
      <c r="R2003" s="37">
        <v>236684.66999999995</v>
      </c>
      <c r="S2003" s="37">
        <v>236684.66999999995</v>
      </c>
    </row>
    <row r="2004" spans="1:19">
      <c r="B2004" s="6">
        <v>2016</v>
      </c>
      <c r="C2004" s="36"/>
      <c r="D2004" s="36"/>
      <c r="E2004" s="36"/>
      <c r="F2004" s="36"/>
      <c r="G2004" s="36"/>
      <c r="H2004" s="36"/>
      <c r="I2004" s="36"/>
      <c r="J2004" s="36"/>
      <c r="K2004" s="36"/>
      <c r="L2004" s="36"/>
      <c r="M2004" s="37">
        <v>110324.29</v>
      </c>
      <c r="N2004" s="37">
        <v>110324.29</v>
      </c>
      <c r="O2004" s="37">
        <v>110324.29</v>
      </c>
      <c r="P2004" s="37">
        <v>110324.29</v>
      </c>
      <c r="Q2004" s="37">
        <v>110324.29</v>
      </c>
      <c r="R2004" s="37">
        <v>110324.29</v>
      </c>
      <c r="S2004" s="37">
        <v>110324.29</v>
      </c>
    </row>
    <row r="2005" spans="1:19">
      <c r="B2005" s="6">
        <v>2015</v>
      </c>
      <c r="C2005" s="36"/>
      <c r="D2005" s="36"/>
      <c r="E2005" s="36"/>
      <c r="F2005" s="36"/>
      <c r="G2005" s="36"/>
      <c r="H2005" s="36"/>
      <c r="I2005" s="36"/>
      <c r="J2005" s="36"/>
      <c r="K2005" s="36"/>
      <c r="L2005" s="37">
        <v>166464.24</v>
      </c>
      <c r="M2005" s="37">
        <v>166464.24</v>
      </c>
      <c r="N2005" s="37">
        <v>166464.24</v>
      </c>
      <c r="O2005" s="37">
        <v>166464.24</v>
      </c>
      <c r="P2005" s="37">
        <v>166464.24</v>
      </c>
      <c r="Q2005" s="37">
        <v>166464.24</v>
      </c>
      <c r="R2005" s="37">
        <v>166464.24</v>
      </c>
      <c r="S2005" s="37">
        <v>166464.24</v>
      </c>
    </row>
    <row r="2006" spans="1:19">
      <c r="B2006" s="6">
        <v>2014</v>
      </c>
      <c r="C2006" s="36"/>
      <c r="D2006" s="36"/>
      <c r="E2006" s="36"/>
      <c r="F2006" s="36"/>
      <c r="G2006" s="36"/>
      <c r="H2006" s="36"/>
      <c r="I2006" s="36"/>
      <c r="J2006" s="36"/>
      <c r="K2006" s="37">
        <v>212152.05</v>
      </c>
      <c r="L2006" s="37">
        <v>212152.05</v>
      </c>
      <c r="M2006" s="37">
        <v>212152.05</v>
      </c>
      <c r="N2006" s="37">
        <v>212152.05</v>
      </c>
      <c r="O2006" s="37">
        <v>212152.05000000005</v>
      </c>
      <c r="P2006" s="37">
        <v>212152.05000000005</v>
      </c>
      <c r="Q2006" s="37">
        <v>212152.05000000005</v>
      </c>
      <c r="R2006" s="37">
        <v>212152.05000000005</v>
      </c>
      <c r="S2006" s="37">
        <v>212152.05000000005</v>
      </c>
    </row>
    <row r="2007" spans="1:19">
      <c r="B2007" s="6">
        <v>2013</v>
      </c>
      <c r="C2007" s="36"/>
      <c r="D2007" s="36"/>
      <c r="E2007" s="36"/>
      <c r="F2007" s="36"/>
      <c r="G2007" s="36"/>
      <c r="H2007" s="36"/>
      <c r="I2007" s="36"/>
      <c r="J2007" s="37">
        <v>225678.38</v>
      </c>
      <c r="K2007" s="37">
        <v>225678.38</v>
      </c>
      <c r="L2007" s="37">
        <v>225678.38</v>
      </c>
      <c r="M2007" s="37">
        <v>225678.38</v>
      </c>
      <c r="N2007" s="37">
        <v>225678.38</v>
      </c>
      <c r="O2007" s="37">
        <v>225678.38</v>
      </c>
      <c r="P2007" s="37">
        <v>225678.38</v>
      </c>
      <c r="Q2007" s="37">
        <v>225678.38</v>
      </c>
      <c r="R2007" s="37">
        <v>225678.38</v>
      </c>
      <c r="S2007" s="37">
        <v>225678.38</v>
      </c>
    </row>
    <row r="2008" spans="1:19">
      <c r="B2008" s="6">
        <v>2012</v>
      </c>
      <c r="C2008" s="36"/>
      <c r="D2008" s="36"/>
      <c r="E2008" s="36"/>
      <c r="F2008" s="36"/>
      <c r="G2008" s="36"/>
      <c r="H2008" s="36"/>
      <c r="I2008" s="37">
        <v>371244.38</v>
      </c>
      <c r="J2008" s="37">
        <v>371244.38</v>
      </c>
      <c r="K2008" s="37">
        <v>371244.38</v>
      </c>
      <c r="L2008" s="37">
        <v>371244.38</v>
      </c>
      <c r="M2008" s="37">
        <v>371244.38</v>
      </c>
      <c r="N2008" s="37">
        <v>371244.38</v>
      </c>
      <c r="O2008" s="37">
        <v>371244.38000000012</v>
      </c>
      <c r="P2008" s="37">
        <v>371244.38000000012</v>
      </c>
      <c r="Q2008" s="37">
        <v>371029.08000000013</v>
      </c>
      <c r="R2008" s="37">
        <v>371029.08000000013</v>
      </c>
      <c r="S2008" s="37">
        <v>371029.08000000013</v>
      </c>
    </row>
    <row r="2009" spans="1:19">
      <c r="B2009" s="6">
        <v>2011</v>
      </c>
      <c r="C2009" s="36"/>
      <c r="D2009" s="36"/>
      <c r="E2009" s="36"/>
      <c r="F2009" s="36"/>
      <c r="G2009" s="36"/>
      <c r="H2009" s="37">
        <v>98309.89</v>
      </c>
      <c r="I2009" s="37">
        <v>98309.89</v>
      </c>
      <c r="J2009" s="37">
        <v>98309.89</v>
      </c>
      <c r="K2009" s="37">
        <v>98309.89</v>
      </c>
      <c r="L2009" s="37">
        <v>98309.89</v>
      </c>
      <c r="M2009" s="37">
        <v>98309.89</v>
      </c>
      <c r="N2009" s="37">
        <v>98309.89</v>
      </c>
      <c r="O2009" s="37">
        <v>98309.889999999985</v>
      </c>
      <c r="P2009" s="37">
        <v>98309.889999999985</v>
      </c>
      <c r="Q2009" s="37">
        <v>89617.569999999992</v>
      </c>
      <c r="R2009" s="37">
        <v>89617.569999999992</v>
      </c>
      <c r="S2009" s="37">
        <v>89617.569999999992</v>
      </c>
    </row>
    <row r="2010" spans="1:19">
      <c r="B2010" s="6">
        <v>2010</v>
      </c>
      <c r="C2010" s="36"/>
      <c r="D2010" s="36"/>
      <c r="E2010" s="36"/>
      <c r="F2010" s="36"/>
      <c r="G2010" s="37">
        <v>61599.11</v>
      </c>
      <c r="H2010" s="37">
        <v>61599.11</v>
      </c>
      <c r="I2010" s="37">
        <v>61599.11</v>
      </c>
      <c r="J2010" s="37">
        <v>61599.11</v>
      </c>
      <c r="K2010" s="37">
        <v>61599.11</v>
      </c>
      <c r="L2010" s="37">
        <v>61599.11</v>
      </c>
      <c r="M2010" s="37">
        <v>61599.11</v>
      </c>
      <c r="N2010" s="37">
        <v>61599.11</v>
      </c>
      <c r="O2010" s="37">
        <v>61599.110000000008</v>
      </c>
      <c r="P2010" s="37">
        <v>61599.110000000008</v>
      </c>
      <c r="Q2010" s="37">
        <v>61599.110000000008</v>
      </c>
      <c r="R2010" s="37">
        <v>61599.110000000008</v>
      </c>
      <c r="S2010" s="37">
        <v>61599.110000000008</v>
      </c>
    </row>
    <row r="2011" spans="1:19">
      <c r="B2011" s="6">
        <v>2009</v>
      </c>
      <c r="C2011" s="36"/>
      <c r="D2011" s="36"/>
      <c r="E2011" s="36"/>
      <c r="F2011" s="37">
        <v>69313.75</v>
      </c>
      <c r="G2011" s="37">
        <v>69313.75</v>
      </c>
      <c r="H2011" s="37">
        <v>69313.75</v>
      </c>
      <c r="I2011" s="37">
        <v>69313.75</v>
      </c>
      <c r="J2011" s="37">
        <v>69313.75</v>
      </c>
      <c r="K2011" s="37">
        <v>69313.75</v>
      </c>
      <c r="L2011" s="37">
        <v>69313.75</v>
      </c>
      <c r="M2011" s="37">
        <v>69313.75</v>
      </c>
      <c r="N2011" s="37">
        <v>69313.75</v>
      </c>
      <c r="O2011" s="37">
        <v>69313.750000000015</v>
      </c>
      <c r="P2011" s="37">
        <v>69313.750000000015</v>
      </c>
      <c r="Q2011" s="37">
        <v>69313.750000000015</v>
      </c>
      <c r="R2011" s="37">
        <v>69313.750000000015</v>
      </c>
      <c r="S2011" s="37">
        <v>69313.750000000015</v>
      </c>
    </row>
    <row r="2012" spans="1:19">
      <c r="B2012" s="6">
        <v>2008</v>
      </c>
      <c r="C2012" s="36"/>
      <c r="D2012" s="36"/>
      <c r="E2012" s="37">
        <v>67302.100000000006</v>
      </c>
      <c r="F2012" s="37">
        <v>67302.100000000006</v>
      </c>
      <c r="G2012" s="37">
        <v>67302.100000000006</v>
      </c>
      <c r="H2012" s="37">
        <v>67302.100000000006</v>
      </c>
      <c r="I2012" s="37">
        <v>67302.100000000006</v>
      </c>
      <c r="J2012" s="37">
        <v>67302.100000000006</v>
      </c>
      <c r="K2012" s="37">
        <v>67302.100000000006</v>
      </c>
      <c r="L2012" s="37">
        <v>67302.100000000006</v>
      </c>
      <c r="M2012" s="37">
        <v>67302.100000000006</v>
      </c>
      <c r="N2012" s="37">
        <v>67302.100000000006</v>
      </c>
      <c r="O2012" s="37">
        <v>67302.100000000006</v>
      </c>
      <c r="P2012" s="37">
        <v>67302.100000000006</v>
      </c>
      <c r="Q2012" s="37">
        <v>67302.100000000006</v>
      </c>
      <c r="R2012" s="37">
        <v>67302.100000000006</v>
      </c>
      <c r="S2012" s="37">
        <v>67302.100000000006</v>
      </c>
    </row>
    <row r="2013" spans="1:19">
      <c r="B2013" s="6">
        <v>2007</v>
      </c>
      <c r="C2013" s="36"/>
      <c r="D2013" s="37">
        <v>134419.68</v>
      </c>
      <c r="E2013" s="37">
        <v>134419.68</v>
      </c>
      <c r="F2013" s="37">
        <v>134419.68</v>
      </c>
      <c r="G2013" s="37">
        <v>134419.68</v>
      </c>
      <c r="H2013" s="37">
        <v>134419.68</v>
      </c>
      <c r="I2013" s="37">
        <v>134419.68</v>
      </c>
      <c r="J2013" s="37">
        <v>134419.68</v>
      </c>
      <c r="K2013" s="37">
        <v>134419.68</v>
      </c>
      <c r="L2013" s="37">
        <v>134419.68</v>
      </c>
      <c r="M2013" s="37">
        <v>134419.68</v>
      </c>
      <c r="N2013" s="37">
        <v>134419.68</v>
      </c>
      <c r="O2013" s="37">
        <v>134419.68</v>
      </c>
      <c r="P2013" s="37">
        <v>134419.68</v>
      </c>
      <c r="Q2013" s="37">
        <v>134419.68</v>
      </c>
      <c r="R2013" s="37">
        <v>134419.68</v>
      </c>
      <c r="S2013" s="37">
        <v>134419.68</v>
      </c>
    </row>
    <row r="2014" spans="1:19">
      <c r="B2014" s="6">
        <v>2006</v>
      </c>
      <c r="C2014" s="37">
        <v>97379.479999999981</v>
      </c>
      <c r="D2014" s="37">
        <v>97379.48</v>
      </c>
      <c r="E2014" s="37">
        <v>97379.48</v>
      </c>
      <c r="F2014" s="37">
        <v>97379.48</v>
      </c>
      <c r="G2014" s="37">
        <v>97379.48</v>
      </c>
      <c r="H2014" s="37">
        <v>97379.48</v>
      </c>
      <c r="I2014" s="37">
        <v>97379.48</v>
      </c>
      <c r="J2014" s="37">
        <v>97379.48</v>
      </c>
      <c r="K2014" s="37">
        <v>97379.48</v>
      </c>
      <c r="L2014" s="37">
        <v>97379.48</v>
      </c>
      <c r="M2014" s="37">
        <v>97379.48</v>
      </c>
      <c r="N2014" s="37">
        <v>97379.48</v>
      </c>
      <c r="O2014" s="37">
        <v>97379.479999999981</v>
      </c>
      <c r="P2014" s="37">
        <v>97379.479999999981</v>
      </c>
      <c r="Q2014" s="37">
        <v>97379.479999999981</v>
      </c>
      <c r="R2014" s="37">
        <v>97379.479999999981</v>
      </c>
      <c r="S2014" s="37">
        <v>97379.479999999981</v>
      </c>
    </row>
    <row r="2015" spans="1:19">
      <c r="B2015" s="6">
        <v>2005</v>
      </c>
      <c r="C2015" s="37">
        <v>51996.04</v>
      </c>
      <c r="D2015" s="37">
        <v>51996.04</v>
      </c>
      <c r="E2015" s="37">
        <v>51996.04</v>
      </c>
      <c r="F2015" s="37">
        <v>51996.04</v>
      </c>
      <c r="G2015" s="37">
        <v>51996.04</v>
      </c>
      <c r="H2015" s="37">
        <v>51996.04</v>
      </c>
      <c r="I2015" s="37">
        <v>51996.04</v>
      </c>
      <c r="J2015" s="37">
        <v>51996.04</v>
      </c>
      <c r="K2015" s="37">
        <v>51996.04</v>
      </c>
      <c r="L2015" s="37">
        <v>51996.04</v>
      </c>
      <c r="M2015" s="37">
        <v>51996.04</v>
      </c>
      <c r="N2015" s="37">
        <v>51996.04</v>
      </c>
      <c r="O2015" s="37">
        <v>51996.04</v>
      </c>
      <c r="P2015" s="37">
        <v>51996.04</v>
      </c>
      <c r="Q2015" s="37">
        <v>51996.04</v>
      </c>
      <c r="R2015" s="37">
        <v>51996.04</v>
      </c>
      <c r="S2015" s="37">
        <v>51996.04</v>
      </c>
    </row>
    <row r="2016" spans="1:19">
      <c r="B2016" s="6">
        <v>2004</v>
      </c>
      <c r="C2016" s="37">
        <v>191092.25999999998</v>
      </c>
      <c r="D2016" s="37">
        <v>191092.26</v>
      </c>
      <c r="E2016" s="37">
        <v>191092.26</v>
      </c>
      <c r="F2016" s="37">
        <v>191092.26</v>
      </c>
      <c r="G2016" s="37">
        <v>191092.26</v>
      </c>
      <c r="H2016" s="37">
        <v>191092.26</v>
      </c>
      <c r="I2016" s="37">
        <v>191092.26</v>
      </c>
      <c r="J2016" s="37">
        <v>191092.26</v>
      </c>
      <c r="K2016" s="37">
        <v>191092.26</v>
      </c>
      <c r="L2016" s="37">
        <v>191092.26</v>
      </c>
      <c r="M2016" s="37">
        <v>191092.26</v>
      </c>
      <c r="N2016" s="37">
        <v>191092.26</v>
      </c>
      <c r="O2016" s="37">
        <v>191092.25999999998</v>
      </c>
      <c r="P2016" s="37">
        <v>191092.25999999998</v>
      </c>
      <c r="Q2016" s="37">
        <v>191092.25999999998</v>
      </c>
      <c r="R2016" s="37">
        <v>191092.25999999998</v>
      </c>
      <c r="S2016" s="37">
        <v>191092.25999999998</v>
      </c>
    </row>
    <row r="2017" spans="2:19">
      <c r="B2017" s="6">
        <v>2003</v>
      </c>
      <c r="C2017" s="37">
        <v>468205.40000000008</v>
      </c>
      <c r="D2017" s="37">
        <v>468205.4</v>
      </c>
      <c r="E2017" s="37">
        <v>468205.4</v>
      </c>
      <c r="F2017" s="37">
        <v>468205.4</v>
      </c>
      <c r="G2017" s="37">
        <v>468205.4</v>
      </c>
      <c r="H2017" s="37">
        <v>468205.4</v>
      </c>
      <c r="I2017" s="37">
        <v>468205.4</v>
      </c>
      <c r="J2017" s="37">
        <v>468205.4</v>
      </c>
      <c r="K2017" s="37">
        <v>468205.4</v>
      </c>
      <c r="L2017" s="37">
        <v>468205.4</v>
      </c>
      <c r="M2017" s="37">
        <v>468205.4</v>
      </c>
      <c r="N2017" s="37">
        <v>468205.4</v>
      </c>
      <c r="O2017" s="37">
        <v>468205.4</v>
      </c>
      <c r="P2017" s="37">
        <v>468205.4</v>
      </c>
      <c r="Q2017" s="37">
        <v>468205.4</v>
      </c>
      <c r="R2017" s="37">
        <v>468205.4</v>
      </c>
      <c r="S2017" s="37">
        <v>468205.4</v>
      </c>
    </row>
    <row r="2018" spans="2:19">
      <c r="B2018" s="6">
        <v>2002</v>
      </c>
      <c r="C2018" s="37">
        <v>35918.619999999995</v>
      </c>
      <c r="D2018" s="37">
        <v>35918.620000000003</v>
      </c>
      <c r="E2018" s="37">
        <v>35918.620000000003</v>
      </c>
      <c r="F2018" s="37">
        <v>35918.620000000003</v>
      </c>
      <c r="G2018" s="37">
        <v>35918.620000000003</v>
      </c>
      <c r="H2018" s="37">
        <v>35918.620000000003</v>
      </c>
      <c r="I2018" s="37">
        <v>35918.620000000003</v>
      </c>
      <c r="J2018" s="37">
        <v>35918.620000000003</v>
      </c>
      <c r="K2018" s="37">
        <v>35918.620000000003</v>
      </c>
      <c r="L2018" s="37">
        <v>35918.620000000003</v>
      </c>
      <c r="M2018" s="37">
        <v>35918.620000000003</v>
      </c>
      <c r="N2018" s="37">
        <v>35918.620000000003</v>
      </c>
      <c r="O2018" s="37">
        <v>35918.620000000003</v>
      </c>
      <c r="P2018" s="37">
        <v>35918.620000000003</v>
      </c>
      <c r="Q2018" s="37">
        <v>35918.620000000003</v>
      </c>
      <c r="R2018" s="37">
        <v>35918.620000000003</v>
      </c>
      <c r="S2018" s="37">
        <v>35918.620000000003</v>
      </c>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v>8285510.5151888402</v>
      </c>
      <c r="D2048" s="37">
        <v>8285510.5199999996</v>
      </c>
      <c r="E2048" s="37">
        <v>8285510.5199999996</v>
      </c>
      <c r="F2048" s="37">
        <v>8285510.5199999996</v>
      </c>
      <c r="G2048" s="37">
        <v>8285510.5199999996</v>
      </c>
      <c r="H2048" s="37">
        <v>7874807.4199999999</v>
      </c>
      <c r="I2048" s="37">
        <v>7874807.4199999999</v>
      </c>
      <c r="J2048" s="37">
        <v>7874807.4199999999</v>
      </c>
      <c r="K2048" s="37">
        <v>7874807.4199999999</v>
      </c>
      <c r="L2048" s="37">
        <v>7874807.4199999999</v>
      </c>
      <c r="M2048" s="37">
        <v>7713750.6900000004</v>
      </c>
      <c r="N2048" s="37">
        <v>7652672.5300000003</v>
      </c>
      <c r="O2048" s="37">
        <v>7588820.255283609</v>
      </c>
      <c r="P2048" s="37">
        <v>7582660.3252836093</v>
      </c>
      <c r="Q2048" s="37">
        <v>7578963.3152836096</v>
      </c>
      <c r="R2048" s="37">
        <v>7568136.9752836088</v>
      </c>
      <c r="S2048" s="37">
        <v>7564639.1652836101</v>
      </c>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4" t="s">
        <v>125</v>
      </c>
      <c r="B2091" s="7" t="s">
        <v>10</v>
      </c>
      <c r="C2091" s="8">
        <f>SUM(C2014:C2090)</f>
        <v>9130102.31518884</v>
      </c>
      <c r="D2091" s="8">
        <f>SUM(D2013:D2090)</f>
        <v>9264522</v>
      </c>
      <c r="E2091" s="8">
        <f>SUM(E2012:E2090)</f>
        <v>9331824.0999999996</v>
      </c>
      <c r="F2091" s="8">
        <f>SUM(F2011:F2090)</f>
        <v>9401137.8499999996</v>
      </c>
      <c r="G2091" s="8">
        <f>SUM(G2010:G2090)</f>
        <v>9462736.959999999</v>
      </c>
      <c r="H2091" s="8">
        <f>SUM(H2004:H2090)</f>
        <v>9150343.75</v>
      </c>
      <c r="I2091" s="8">
        <f>SUM(I2004:I2090)</f>
        <v>9521588.129999999</v>
      </c>
      <c r="J2091" s="8">
        <f t="shared" ref="J2091" si="39">SUM(J2004:J2090)</f>
        <v>9747266.5099999998</v>
      </c>
      <c r="K2091" s="8">
        <f>SUM(K2004:K2090)</f>
        <v>9959418.5600000005</v>
      </c>
      <c r="L2091" s="8">
        <f t="shared" ref="L2091" si="40">SUM(L2004:L2090)</f>
        <v>10125882.800000001</v>
      </c>
      <c r="M2091" s="8">
        <f>SUM(M2004:M2090)</f>
        <v>10075150.359999999</v>
      </c>
      <c r="N2091" s="11">
        <f>SUM(N1999:N2090)</f>
        <v>10250756.870000001</v>
      </c>
      <c r="O2091" s="11">
        <f>SUM(O1999:O2090)</f>
        <v>10326746.385283608</v>
      </c>
      <c r="P2091" s="11">
        <f>SUM(P1999:P2090)</f>
        <v>10931785.29528361</v>
      </c>
      <c r="Q2091" s="11">
        <f>SUM(Q1999:Q2090)</f>
        <v>11164789.825283609</v>
      </c>
      <c r="R2091" s="11">
        <f>SUM(R1998:R2090)</f>
        <v>11688371.925283609</v>
      </c>
      <c r="S2091" s="11">
        <f>SUM(S1998:S2090)</f>
        <v>11877765.685283609</v>
      </c>
    </row>
    <row r="2092" spans="1:19">
      <c r="A2092" s="75"/>
      <c r="B2092" s="7"/>
      <c r="C2092" s="8"/>
      <c r="D2092" s="8"/>
      <c r="E2092" s="8"/>
      <c r="F2092" s="8"/>
      <c r="G2092" s="8"/>
      <c r="H2092" s="8"/>
      <c r="I2092" s="8"/>
      <c r="J2092" s="8"/>
      <c r="K2092" s="8"/>
      <c r="L2092" s="8"/>
      <c r="M2092" s="10"/>
    </row>
    <row r="2093" spans="1:19" ht="25.5">
      <c r="A2093" s="76" t="s">
        <v>126</v>
      </c>
      <c r="B2093" s="6">
        <v>2022</v>
      </c>
      <c r="C2093" s="36"/>
      <c r="D2093" s="36"/>
      <c r="E2093" s="36"/>
      <c r="F2093" s="36"/>
      <c r="G2093" s="36"/>
      <c r="H2093" s="36"/>
      <c r="I2093" s="36"/>
      <c r="J2093" s="36"/>
      <c r="K2093" s="36"/>
      <c r="L2093" s="36"/>
      <c r="M2093" s="36"/>
      <c r="N2093" s="36"/>
      <c r="O2093" s="36"/>
      <c r="P2093" s="36"/>
      <c r="Q2093" s="36"/>
      <c r="R2093" s="73"/>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v>5238.05</v>
      </c>
      <c r="F2107" s="37">
        <v>5238.05</v>
      </c>
      <c r="G2107" s="37">
        <v>5238.05</v>
      </c>
      <c r="H2107" s="37">
        <v>5238.05</v>
      </c>
      <c r="I2107" s="37">
        <v>5238.05</v>
      </c>
      <c r="J2107" s="37">
        <v>5238.05</v>
      </c>
      <c r="K2107" s="37">
        <v>5238.05</v>
      </c>
      <c r="L2107" s="37">
        <v>5238.05</v>
      </c>
      <c r="M2107" s="37">
        <v>5238.05</v>
      </c>
      <c r="N2107" s="37">
        <v>5238.05</v>
      </c>
      <c r="O2107" s="37">
        <v>5238.05</v>
      </c>
      <c r="P2107" s="37">
        <v>5238.05</v>
      </c>
      <c r="Q2107" s="37">
        <v>5238.05</v>
      </c>
      <c r="R2107" s="37">
        <v>5238.05</v>
      </c>
      <c r="S2107" s="37">
        <v>5238.05</v>
      </c>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v>152558.24872563247</v>
      </c>
      <c r="D2138" s="37">
        <v>152558.25</v>
      </c>
      <c r="E2138" s="37">
        <v>152558.25</v>
      </c>
      <c r="F2138" s="37">
        <v>152558.25</v>
      </c>
      <c r="G2138" s="37">
        <v>152558.25</v>
      </c>
      <c r="H2138" s="37">
        <v>152558.25</v>
      </c>
      <c r="I2138" s="37">
        <v>152558.25</v>
      </c>
      <c r="J2138" s="37">
        <v>152558.25</v>
      </c>
      <c r="K2138" s="37">
        <v>152558.25</v>
      </c>
      <c r="L2138" s="37">
        <v>152558.25</v>
      </c>
      <c r="M2138" s="37">
        <v>152558.25</v>
      </c>
      <c r="N2138" s="37">
        <v>152558.25</v>
      </c>
      <c r="O2138" s="37">
        <v>152558.24872563247</v>
      </c>
      <c r="P2138" s="37">
        <v>152558.24872563247</v>
      </c>
      <c r="Q2138" s="37">
        <v>152558.24872563247</v>
      </c>
      <c r="R2138" s="37">
        <v>152558.24872563247</v>
      </c>
      <c r="S2138" s="37">
        <v>152558.24872563247</v>
      </c>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v>41456.857883153731</v>
      </c>
      <c r="D2143" s="37">
        <v>41456.86</v>
      </c>
      <c r="E2143" s="37">
        <v>41456.86</v>
      </c>
      <c r="F2143" s="37">
        <v>41456.86</v>
      </c>
      <c r="G2143" s="37">
        <v>41456.86</v>
      </c>
      <c r="H2143" s="37">
        <v>41456.86</v>
      </c>
      <c r="I2143" s="37">
        <v>41456.86</v>
      </c>
      <c r="J2143" s="37">
        <v>41456.86</v>
      </c>
      <c r="K2143" s="37">
        <v>41456.86</v>
      </c>
      <c r="L2143" s="37">
        <v>41456.86</v>
      </c>
      <c r="M2143" s="37">
        <v>41456.86</v>
      </c>
      <c r="N2143" s="37">
        <v>41456.86</v>
      </c>
      <c r="O2143" s="37">
        <v>41456.857883153731</v>
      </c>
      <c r="P2143" s="37">
        <v>41456.857883153731</v>
      </c>
      <c r="Q2143" s="37">
        <v>41456.857883153731</v>
      </c>
      <c r="R2143" s="37">
        <v>41456.857883153731</v>
      </c>
      <c r="S2143" s="37">
        <v>41456.857883153731</v>
      </c>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4" t="s">
        <v>126</v>
      </c>
      <c r="B2186" s="7" t="s">
        <v>10</v>
      </c>
      <c r="C2186" s="8">
        <f>SUM(C2109:C2185)</f>
        <v>194015.10660878621</v>
      </c>
      <c r="D2186" s="8">
        <f>SUM(D2108:D2185)</f>
        <v>194015.11</v>
      </c>
      <c r="E2186" s="8">
        <f>SUM(E2107:E2185)</f>
        <v>199253.15999999997</v>
      </c>
      <c r="F2186" s="8">
        <f>SUM(F2106:F2185)</f>
        <v>199253.15999999997</v>
      </c>
      <c r="G2186" s="8">
        <f>SUM(G2105:G2185)</f>
        <v>199253.15999999997</v>
      </c>
      <c r="H2186" s="8">
        <f>SUM(H2099:H2185)</f>
        <v>199253.15999999997</v>
      </c>
      <c r="I2186" s="8">
        <f>SUM(I2099:I2185)</f>
        <v>199253.15999999997</v>
      </c>
      <c r="J2186" s="8">
        <f t="shared" ref="J2186" si="41">SUM(J2099:J2185)</f>
        <v>199253.15999999997</v>
      </c>
      <c r="K2186" s="8">
        <f>SUM(K2099:K2185)</f>
        <v>199253.15999999997</v>
      </c>
      <c r="L2186" s="8">
        <f t="shared" ref="L2186" si="42">SUM(L2099:L2185)</f>
        <v>199253.15999999997</v>
      </c>
      <c r="M2186" s="8">
        <f>SUM(M2099:M2185)</f>
        <v>199253.15999999997</v>
      </c>
      <c r="N2186" s="11">
        <f>SUM(N2094:N2185)</f>
        <v>199253.15999999997</v>
      </c>
      <c r="O2186" s="11">
        <f>SUM(O2094:O2185)</f>
        <v>199253.1566087862</v>
      </c>
      <c r="P2186" s="11">
        <f>SUM(P2094:P2185)</f>
        <v>199253.1566087862</v>
      </c>
      <c r="Q2186" s="11">
        <f>SUM(Q2094:Q2185)</f>
        <v>199253.1566087862</v>
      </c>
      <c r="R2186" s="11">
        <f>SUM(R2093:R2185)</f>
        <v>199253.1566087862</v>
      </c>
      <c r="S2186" s="11">
        <f>SUM(S2093:S2185)</f>
        <v>199253.1566087862</v>
      </c>
    </row>
    <row r="2187" spans="1:19">
      <c r="A2187" s="75"/>
      <c r="B2187" s="7"/>
      <c r="C2187" s="8"/>
      <c r="D2187" s="8"/>
      <c r="E2187" s="8"/>
      <c r="F2187" s="8"/>
      <c r="G2187" s="8"/>
      <c r="H2187" s="8"/>
      <c r="I2187" s="8"/>
      <c r="J2187" s="8"/>
      <c r="K2187" s="8"/>
      <c r="L2187" s="8"/>
      <c r="M2187" s="10"/>
    </row>
    <row r="2188" spans="1:19">
      <c r="A2188" s="76" t="s">
        <v>127</v>
      </c>
      <c r="B2188" s="6">
        <v>2022</v>
      </c>
      <c r="C2188" s="36"/>
      <c r="D2188" s="36"/>
      <c r="E2188" s="36"/>
      <c r="F2188" s="36"/>
      <c r="G2188" s="36"/>
      <c r="H2188" s="36"/>
      <c r="I2188" s="36"/>
      <c r="J2188" s="36"/>
      <c r="K2188" s="36"/>
      <c r="L2188" s="36"/>
      <c r="M2188" s="36"/>
      <c r="N2188" s="36"/>
      <c r="O2188" s="36"/>
      <c r="P2188" s="36"/>
      <c r="Q2188" s="36"/>
      <c r="R2188" s="73"/>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4"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5"/>
      <c r="B2282" s="7"/>
      <c r="C2282" s="8"/>
      <c r="D2282" s="8"/>
      <c r="E2282" s="8"/>
      <c r="F2282" s="8"/>
      <c r="G2282" s="8"/>
      <c r="H2282" s="8"/>
      <c r="I2282" s="8"/>
      <c r="J2282" s="8"/>
      <c r="K2282" s="8"/>
      <c r="L2282" s="8"/>
      <c r="M2282" s="10"/>
    </row>
    <row r="2283" spans="1:19">
      <c r="A2283" s="76" t="s">
        <v>128</v>
      </c>
      <c r="B2283" s="6">
        <v>2022</v>
      </c>
      <c r="C2283" s="36"/>
      <c r="D2283" s="36"/>
      <c r="E2283" s="36"/>
      <c r="F2283" s="36"/>
      <c r="G2283" s="36"/>
      <c r="H2283" s="36"/>
      <c r="I2283" s="36"/>
      <c r="J2283" s="36"/>
      <c r="K2283" s="36"/>
      <c r="L2283" s="36"/>
      <c r="M2283" s="36"/>
      <c r="N2283" s="36"/>
      <c r="O2283" s="36"/>
      <c r="P2283" s="36"/>
      <c r="Q2283" s="36"/>
      <c r="R2283" s="73"/>
      <c r="S2283" s="37">
        <v>139851.31</v>
      </c>
    </row>
    <row r="2284" spans="1:19">
      <c r="A2284" s="38"/>
      <c r="B2284" s="6">
        <v>2021</v>
      </c>
      <c r="C2284" s="36"/>
      <c r="D2284" s="36"/>
      <c r="E2284" s="36"/>
      <c r="F2284" s="36"/>
      <c r="G2284" s="36"/>
      <c r="H2284" s="36"/>
      <c r="I2284" s="36"/>
      <c r="J2284" s="36"/>
      <c r="K2284" s="36"/>
      <c r="L2284" s="36"/>
      <c r="M2284" s="36"/>
      <c r="N2284" s="36"/>
      <c r="O2284" s="36"/>
      <c r="P2284" s="36"/>
      <c r="Q2284" s="36"/>
      <c r="R2284" s="37">
        <v>208424.57</v>
      </c>
      <c r="S2284" s="37">
        <v>208424.57</v>
      </c>
    </row>
    <row r="2285" spans="1:19">
      <c r="B2285" s="6">
        <v>2020</v>
      </c>
      <c r="C2285" s="36"/>
      <c r="D2285" s="36"/>
      <c r="E2285" s="36"/>
      <c r="F2285" s="36"/>
      <c r="G2285" s="36"/>
      <c r="H2285" s="36"/>
      <c r="I2285" s="36"/>
      <c r="J2285" s="36"/>
      <c r="K2285" s="36"/>
      <c r="L2285" s="36"/>
      <c r="M2285" s="36"/>
      <c r="N2285" s="36"/>
      <c r="O2285" s="36"/>
      <c r="P2285" s="36"/>
      <c r="Q2285" s="37">
        <v>103576.92</v>
      </c>
      <c r="R2285" s="37">
        <v>103576.92</v>
      </c>
      <c r="S2285" s="37">
        <v>103576.92</v>
      </c>
    </row>
    <row r="2286" spans="1:19">
      <c r="A2286" s="40"/>
      <c r="B2286" s="6">
        <v>2019</v>
      </c>
      <c r="C2286" s="36"/>
      <c r="D2286" s="36"/>
      <c r="E2286" s="36"/>
      <c r="F2286" s="36"/>
      <c r="G2286" s="36"/>
      <c r="H2286" s="36"/>
      <c r="I2286" s="36"/>
      <c r="J2286" s="36"/>
      <c r="K2286" s="36"/>
      <c r="L2286" s="36"/>
      <c r="M2286" s="36"/>
      <c r="N2286" s="36"/>
      <c r="O2286" s="36"/>
      <c r="P2286" s="37">
        <v>289231.73000000004</v>
      </c>
      <c r="Q2286" s="37">
        <v>289231.73000000004</v>
      </c>
      <c r="R2286" s="37">
        <v>289231.73000000004</v>
      </c>
      <c r="S2286" s="37">
        <v>289231.73000000004</v>
      </c>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v>402917.02</v>
      </c>
      <c r="O2288" s="37">
        <v>402917.01999999996</v>
      </c>
      <c r="P2288" s="37">
        <v>402917.01999999996</v>
      </c>
      <c r="Q2288" s="37">
        <v>402917.01999999996</v>
      </c>
      <c r="R2288" s="37">
        <v>402917.01999999996</v>
      </c>
      <c r="S2288" s="37">
        <v>402917.01999999996</v>
      </c>
    </row>
    <row r="2289" spans="2:19">
      <c r="B2289" s="6">
        <v>2016</v>
      </c>
      <c r="C2289" s="36"/>
      <c r="D2289" s="36"/>
      <c r="E2289" s="36"/>
      <c r="F2289" s="36"/>
      <c r="G2289" s="36"/>
      <c r="H2289" s="36"/>
      <c r="I2289" s="36"/>
      <c r="J2289" s="36"/>
      <c r="K2289" s="36"/>
      <c r="L2289" s="36"/>
      <c r="M2289" s="37">
        <v>89907.65</v>
      </c>
      <c r="N2289" s="37">
        <v>89907.65</v>
      </c>
      <c r="O2289" s="37">
        <v>89907.65</v>
      </c>
      <c r="P2289" s="37">
        <v>89907.65</v>
      </c>
      <c r="Q2289" s="37">
        <v>89907.65</v>
      </c>
      <c r="R2289" s="37">
        <v>89907.65</v>
      </c>
      <c r="S2289" s="37">
        <v>89907.65</v>
      </c>
    </row>
    <row r="2290" spans="2:19">
      <c r="B2290" s="6">
        <v>2015</v>
      </c>
      <c r="C2290" s="36"/>
      <c r="D2290" s="36"/>
      <c r="E2290" s="36"/>
      <c r="F2290" s="36"/>
      <c r="G2290" s="36"/>
      <c r="H2290" s="36"/>
      <c r="I2290" s="36"/>
      <c r="J2290" s="36"/>
      <c r="K2290" s="36"/>
      <c r="L2290" s="37">
        <v>198047.46</v>
      </c>
      <c r="M2290" s="37">
        <v>198047.46</v>
      </c>
      <c r="N2290" s="37">
        <v>198047.46</v>
      </c>
      <c r="O2290" s="37">
        <v>198047.46</v>
      </c>
      <c r="P2290" s="37">
        <v>198047.46</v>
      </c>
      <c r="Q2290" s="37">
        <v>198047.46</v>
      </c>
      <c r="R2290" s="37">
        <v>198047.46</v>
      </c>
      <c r="S2290" s="37">
        <v>198047.46</v>
      </c>
    </row>
    <row r="2291" spans="2:19">
      <c r="B2291" s="6">
        <v>2014</v>
      </c>
      <c r="C2291" s="36"/>
      <c r="D2291" s="36"/>
      <c r="E2291" s="36"/>
      <c r="F2291" s="36"/>
      <c r="G2291" s="36"/>
      <c r="H2291" s="36"/>
      <c r="I2291" s="36"/>
      <c r="J2291" s="36"/>
      <c r="K2291" s="37">
        <v>16966.580000000002</v>
      </c>
      <c r="L2291" s="37">
        <v>16966.580000000002</v>
      </c>
      <c r="M2291" s="37">
        <v>16966.580000000002</v>
      </c>
      <c r="N2291" s="37">
        <v>16966.580000000002</v>
      </c>
      <c r="O2291" s="37">
        <v>16966.579999999998</v>
      </c>
      <c r="P2291" s="37">
        <v>16966.579999999998</v>
      </c>
      <c r="Q2291" s="37">
        <v>16966.579999999998</v>
      </c>
      <c r="R2291" s="37">
        <v>16966.579999999998</v>
      </c>
      <c r="S2291" s="37">
        <v>16966.579999999998</v>
      </c>
    </row>
    <row r="2292" spans="2:19">
      <c r="B2292" s="6">
        <v>2013</v>
      </c>
      <c r="C2292" s="36"/>
      <c r="D2292" s="36"/>
      <c r="E2292" s="36"/>
      <c r="F2292" s="36"/>
      <c r="G2292" s="36"/>
      <c r="H2292" s="36"/>
      <c r="I2292" s="36"/>
      <c r="J2292" s="37">
        <v>88364.86</v>
      </c>
      <c r="K2292" s="37">
        <v>88364.86</v>
      </c>
      <c r="L2292" s="37">
        <v>88364.86</v>
      </c>
      <c r="M2292" s="37">
        <v>88364.86</v>
      </c>
      <c r="N2292" s="37">
        <v>88364.86</v>
      </c>
      <c r="O2292" s="37">
        <v>88364.859999999986</v>
      </c>
      <c r="P2292" s="37">
        <v>88364.859999999986</v>
      </c>
      <c r="Q2292" s="37">
        <v>88364.859999999986</v>
      </c>
      <c r="R2292" s="37">
        <v>88364.859999999986</v>
      </c>
      <c r="S2292" s="37">
        <v>88364.859999999986</v>
      </c>
    </row>
    <row r="2293" spans="2:19">
      <c r="B2293" s="6">
        <v>2012</v>
      </c>
      <c r="C2293" s="36"/>
      <c r="D2293" s="36"/>
      <c r="E2293" s="36"/>
      <c r="F2293" s="36"/>
      <c r="G2293" s="36"/>
      <c r="H2293" s="36"/>
      <c r="I2293" s="37">
        <v>43099.3</v>
      </c>
      <c r="J2293" s="37">
        <v>43099.3</v>
      </c>
      <c r="K2293" s="37">
        <v>43099.3</v>
      </c>
      <c r="L2293" s="37">
        <v>43099.3</v>
      </c>
      <c r="M2293" s="37">
        <v>43099.3</v>
      </c>
      <c r="N2293" s="37">
        <v>43099.3</v>
      </c>
      <c r="O2293" s="37">
        <v>43099.3</v>
      </c>
      <c r="P2293" s="37">
        <v>43099.3</v>
      </c>
      <c r="Q2293" s="37">
        <v>43099.3</v>
      </c>
      <c r="R2293" s="37">
        <v>43099.3</v>
      </c>
      <c r="S2293" s="37">
        <v>43099.3</v>
      </c>
    </row>
    <row r="2294" spans="2:19">
      <c r="B2294" s="6">
        <v>2011</v>
      </c>
      <c r="C2294" s="36"/>
      <c r="D2294" s="36"/>
      <c r="E2294" s="36"/>
      <c r="F2294" s="36"/>
      <c r="G2294" s="36"/>
      <c r="H2294" s="37">
        <v>341092.12</v>
      </c>
      <c r="I2294" s="37">
        <v>341092.12</v>
      </c>
      <c r="J2294" s="37">
        <v>341092.12</v>
      </c>
      <c r="K2294" s="37">
        <v>341092.12</v>
      </c>
      <c r="L2294" s="37">
        <v>341092.12</v>
      </c>
      <c r="M2294" s="37">
        <v>341092.12</v>
      </c>
      <c r="N2294" s="37">
        <v>341092.12</v>
      </c>
      <c r="O2294" s="37">
        <v>341092.12</v>
      </c>
      <c r="P2294" s="37">
        <v>341092.12</v>
      </c>
      <c r="Q2294" s="37">
        <v>341092.12</v>
      </c>
      <c r="R2294" s="37">
        <v>341092.12</v>
      </c>
      <c r="S2294" s="37">
        <v>341092.12</v>
      </c>
    </row>
    <row r="2295" spans="2:19">
      <c r="B2295" s="6">
        <v>2010</v>
      </c>
      <c r="C2295" s="36"/>
      <c r="D2295" s="36"/>
      <c r="E2295" s="36"/>
      <c r="F2295" s="36"/>
      <c r="G2295" s="37">
        <v>186378.87</v>
      </c>
      <c r="H2295" s="37">
        <v>186378.87</v>
      </c>
      <c r="I2295" s="37">
        <v>186378.87</v>
      </c>
      <c r="J2295" s="37">
        <v>186378.87</v>
      </c>
      <c r="K2295" s="37">
        <v>186378.87</v>
      </c>
      <c r="L2295" s="37">
        <v>186378.87</v>
      </c>
      <c r="M2295" s="37">
        <v>186378.87</v>
      </c>
      <c r="N2295" s="37">
        <v>186378.87</v>
      </c>
      <c r="O2295" s="37">
        <v>186378.87</v>
      </c>
      <c r="P2295" s="37">
        <v>186378.87</v>
      </c>
      <c r="Q2295" s="37">
        <v>186378.87</v>
      </c>
      <c r="R2295" s="37">
        <v>186378.87</v>
      </c>
      <c r="S2295" s="37">
        <v>186378.87</v>
      </c>
    </row>
    <row r="2296" spans="2:19">
      <c r="B2296" s="6">
        <v>2009</v>
      </c>
      <c r="C2296" s="36"/>
      <c r="D2296" s="36"/>
      <c r="E2296" s="36"/>
      <c r="F2296" s="37">
        <v>134821.56</v>
      </c>
      <c r="G2296" s="37">
        <v>134821.56</v>
      </c>
      <c r="H2296" s="37">
        <v>134821.56</v>
      </c>
      <c r="I2296" s="37">
        <v>134821.56</v>
      </c>
      <c r="J2296" s="37">
        <v>134821.56</v>
      </c>
      <c r="K2296" s="37">
        <v>134821.56</v>
      </c>
      <c r="L2296" s="37">
        <v>134821.56</v>
      </c>
      <c r="M2296" s="37">
        <v>134821.56</v>
      </c>
      <c r="N2296" s="37">
        <v>134821.56</v>
      </c>
      <c r="O2296" s="37">
        <v>134821.56</v>
      </c>
      <c r="P2296" s="37">
        <v>134821.56</v>
      </c>
      <c r="Q2296" s="37">
        <v>134821.56</v>
      </c>
      <c r="R2296" s="37">
        <v>134821.56</v>
      </c>
      <c r="S2296" s="37">
        <v>134821.56</v>
      </c>
    </row>
    <row r="2297" spans="2:19">
      <c r="B2297" s="6">
        <v>2008</v>
      </c>
      <c r="C2297" s="36"/>
      <c r="D2297" s="36"/>
      <c r="E2297" s="37">
        <v>4865.8</v>
      </c>
      <c r="F2297" s="37">
        <v>4865.8</v>
      </c>
      <c r="G2297" s="37">
        <v>4865.8</v>
      </c>
      <c r="H2297" s="37">
        <v>4865.8</v>
      </c>
      <c r="I2297" s="37">
        <v>4865.8</v>
      </c>
      <c r="J2297" s="37">
        <v>4865.8</v>
      </c>
      <c r="K2297" s="37">
        <v>4865.8</v>
      </c>
      <c r="L2297" s="37">
        <v>4865.8</v>
      </c>
      <c r="M2297" s="37">
        <v>4865.8</v>
      </c>
      <c r="N2297" s="37">
        <v>4865.8</v>
      </c>
      <c r="O2297" s="37">
        <v>4865.8</v>
      </c>
      <c r="P2297" s="37">
        <v>4865.8</v>
      </c>
      <c r="Q2297" s="37">
        <v>4865.8</v>
      </c>
      <c r="R2297" s="37">
        <v>4865.8</v>
      </c>
      <c r="S2297" s="37">
        <v>4865.8</v>
      </c>
    </row>
    <row r="2298" spans="2:19">
      <c r="B2298" s="6">
        <v>2007</v>
      </c>
      <c r="C2298" s="36"/>
      <c r="D2298" s="37">
        <v>114967.65</v>
      </c>
      <c r="E2298" s="37">
        <v>114967.65</v>
      </c>
      <c r="F2298" s="37">
        <v>114967.65</v>
      </c>
      <c r="G2298" s="37">
        <v>114967.65</v>
      </c>
      <c r="H2298" s="37">
        <v>114967.65</v>
      </c>
      <c r="I2298" s="37">
        <v>114967.65</v>
      </c>
      <c r="J2298" s="37">
        <v>114967.65</v>
      </c>
      <c r="K2298" s="37">
        <v>114967.65</v>
      </c>
      <c r="L2298" s="37">
        <v>114967.65</v>
      </c>
      <c r="M2298" s="37">
        <v>114967.65</v>
      </c>
      <c r="N2298" s="37">
        <v>114967.65</v>
      </c>
      <c r="O2298" s="37">
        <v>114967.65</v>
      </c>
      <c r="P2298" s="37">
        <v>114967.65</v>
      </c>
      <c r="Q2298" s="37">
        <v>114967.65</v>
      </c>
      <c r="R2298" s="37">
        <v>114967.65</v>
      </c>
      <c r="S2298" s="37">
        <v>114967.65</v>
      </c>
    </row>
    <row r="2299" spans="2:19">
      <c r="B2299" s="6">
        <v>2006</v>
      </c>
      <c r="C2299" s="37">
        <v>167978.44</v>
      </c>
      <c r="D2299" s="37">
        <v>167978.44</v>
      </c>
      <c r="E2299" s="37">
        <v>167978.44</v>
      </c>
      <c r="F2299" s="37">
        <v>167978.44</v>
      </c>
      <c r="G2299" s="37">
        <v>167978.44</v>
      </c>
      <c r="H2299" s="37">
        <v>167978.44</v>
      </c>
      <c r="I2299" s="37">
        <v>167978.44</v>
      </c>
      <c r="J2299" s="37">
        <v>167978.44</v>
      </c>
      <c r="K2299" s="37">
        <v>167978.44</v>
      </c>
      <c r="L2299" s="37">
        <v>167978.44</v>
      </c>
      <c r="M2299" s="37">
        <v>167978.44</v>
      </c>
      <c r="N2299" s="37">
        <v>167978.44</v>
      </c>
      <c r="O2299" s="37">
        <v>167978.44</v>
      </c>
      <c r="P2299" s="37">
        <v>167978.44</v>
      </c>
      <c r="Q2299" s="37">
        <v>167978.44</v>
      </c>
      <c r="R2299" s="37">
        <v>167978.44</v>
      </c>
      <c r="S2299" s="37">
        <v>167978.44</v>
      </c>
    </row>
    <row r="2300" spans="2:19">
      <c r="B2300" s="6">
        <v>2005</v>
      </c>
      <c r="C2300" s="37">
        <v>446302.8</v>
      </c>
      <c r="D2300" s="37">
        <v>446302.8</v>
      </c>
      <c r="E2300" s="37">
        <v>446302.8</v>
      </c>
      <c r="F2300" s="37">
        <v>446302.8</v>
      </c>
      <c r="G2300" s="37">
        <v>446302.8</v>
      </c>
      <c r="H2300" s="37">
        <v>446302.8</v>
      </c>
      <c r="I2300" s="37">
        <v>446302.8</v>
      </c>
      <c r="J2300" s="37">
        <v>446302.8</v>
      </c>
      <c r="K2300" s="37">
        <v>446302.8</v>
      </c>
      <c r="L2300" s="37">
        <v>446302.8</v>
      </c>
      <c r="M2300" s="37">
        <v>446302.8</v>
      </c>
      <c r="N2300" s="37">
        <v>446302.8</v>
      </c>
      <c r="O2300" s="37">
        <v>446302.8</v>
      </c>
      <c r="P2300" s="37">
        <v>446302.8</v>
      </c>
      <c r="Q2300" s="37">
        <v>446302.8</v>
      </c>
      <c r="R2300" s="37">
        <v>446302.8</v>
      </c>
      <c r="S2300" s="37">
        <v>446302.8</v>
      </c>
    </row>
    <row r="2301" spans="2:19">
      <c r="B2301" s="6">
        <v>2004</v>
      </c>
      <c r="C2301" s="37">
        <v>502609.95</v>
      </c>
      <c r="D2301" s="37">
        <v>502609.95</v>
      </c>
      <c r="E2301" s="37">
        <v>502609.95</v>
      </c>
      <c r="F2301" s="37">
        <v>502609.95</v>
      </c>
      <c r="G2301" s="37">
        <v>502609.95</v>
      </c>
      <c r="H2301" s="37">
        <v>502609.95</v>
      </c>
      <c r="I2301" s="37">
        <v>502609.95</v>
      </c>
      <c r="J2301" s="37">
        <v>502609.95</v>
      </c>
      <c r="K2301" s="37">
        <v>502609.95</v>
      </c>
      <c r="L2301" s="37">
        <v>502609.95</v>
      </c>
      <c r="M2301" s="37">
        <v>502609.95</v>
      </c>
      <c r="N2301" s="37">
        <v>502609.95</v>
      </c>
      <c r="O2301" s="37">
        <v>502609.95</v>
      </c>
      <c r="P2301" s="37">
        <v>502609.95</v>
      </c>
      <c r="Q2301" s="37">
        <v>502609.95</v>
      </c>
      <c r="R2301" s="37">
        <v>502609.95</v>
      </c>
      <c r="S2301" s="37">
        <v>502609.95</v>
      </c>
    </row>
    <row r="2302" spans="2:19">
      <c r="B2302" s="6">
        <v>2003</v>
      </c>
      <c r="C2302" s="37">
        <v>164538.99</v>
      </c>
      <c r="D2302" s="37">
        <v>164538.99</v>
      </c>
      <c r="E2302" s="37">
        <v>164538.99</v>
      </c>
      <c r="F2302" s="37">
        <v>164538.99</v>
      </c>
      <c r="G2302" s="37">
        <v>164538.99</v>
      </c>
      <c r="H2302" s="37">
        <v>164538.99</v>
      </c>
      <c r="I2302" s="37">
        <v>164538.99</v>
      </c>
      <c r="J2302" s="37">
        <v>164538.99</v>
      </c>
      <c r="K2302" s="37">
        <v>164538.99</v>
      </c>
      <c r="L2302" s="37">
        <v>164538.99</v>
      </c>
      <c r="M2302" s="37">
        <v>164538.99</v>
      </c>
      <c r="N2302" s="37">
        <v>164538.99</v>
      </c>
      <c r="O2302" s="37">
        <v>164538.99</v>
      </c>
      <c r="P2302" s="37">
        <v>164538.99</v>
      </c>
      <c r="Q2302" s="37">
        <v>164538.99</v>
      </c>
      <c r="R2302" s="37">
        <v>164538.99</v>
      </c>
      <c r="S2302" s="37">
        <v>164538.99</v>
      </c>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v>11281.132821656189</v>
      </c>
      <c r="D2306" s="37">
        <v>11281.13</v>
      </c>
      <c r="E2306" s="37">
        <v>11281.13</v>
      </c>
      <c r="F2306" s="37">
        <v>11281.13</v>
      </c>
      <c r="G2306" s="37">
        <v>11281.13</v>
      </c>
      <c r="H2306" s="37">
        <v>11281.13</v>
      </c>
      <c r="I2306" s="37">
        <v>11281.13</v>
      </c>
      <c r="J2306" s="37">
        <v>11281.13</v>
      </c>
      <c r="K2306" s="37">
        <v>11281.13</v>
      </c>
      <c r="L2306" s="37">
        <v>11281.13</v>
      </c>
      <c r="M2306" s="37">
        <v>11281.13</v>
      </c>
      <c r="N2306" s="37">
        <v>11281.13</v>
      </c>
      <c r="O2306" s="37">
        <v>11281.132821656189</v>
      </c>
      <c r="P2306" s="37">
        <v>11281.132821656189</v>
      </c>
      <c r="Q2306" s="37">
        <v>11281.132821656189</v>
      </c>
      <c r="R2306" s="37">
        <v>11281.132821656189</v>
      </c>
      <c r="S2306" s="37">
        <v>11281.132821656189</v>
      </c>
    </row>
    <row r="2307" spans="2:19">
      <c r="B2307" s="6">
        <v>1998</v>
      </c>
      <c r="C2307" s="37">
        <v>7607.7221662570792</v>
      </c>
      <c r="D2307" s="37">
        <v>7607.72</v>
      </c>
      <c r="E2307" s="37">
        <v>7607.72</v>
      </c>
      <c r="F2307" s="37">
        <v>7607.72</v>
      </c>
      <c r="G2307" s="37">
        <v>7607.72</v>
      </c>
      <c r="H2307" s="37">
        <v>7607.72</v>
      </c>
      <c r="I2307" s="37">
        <v>7607.72</v>
      </c>
      <c r="J2307" s="37">
        <v>7607.72</v>
      </c>
      <c r="K2307" s="37">
        <v>7607.72</v>
      </c>
      <c r="L2307" s="37">
        <v>7607.72</v>
      </c>
      <c r="M2307" s="37">
        <v>7607.72</v>
      </c>
      <c r="N2307" s="37">
        <v>7607.72</v>
      </c>
      <c r="O2307" s="37">
        <v>7607.7221662570792</v>
      </c>
      <c r="P2307" s="37">
        <v>7607.7221662570792</v>
      </c>
      <c r="Q2307" s="37">
        <v>7607.7221662570792</v>
      </c>
      <c r="R2307" s="37">
        <v>7607.7221662570792</v>
      </c>
      <c r="S2307" s="37">
        <v>7607.7221662570792</v>
      </c>
    </row>
    <row r="2308" spans="2:19">
      <c r="B2308" s="6">
        <v>1997</v>
      </c>
      <c r="C2308" s="37">
        <v>7641.2175980304446</v>
      </c>
      <c r="D2308" s="37">
        <v>7641.22</v>
      </c>
      <c r="E2308" s="37">
        <v>7641.22</v>
      </c>
      <c r="F2308" s="37">
        <v>7641.22</v>
      </c>
      <c r="G2308" s="37">
        <v>7641.22</v>
      </c>
      <c r="H2308" s="37">
        <v>7641.22</v>
      </c>
      <c r="I2308" s="37">
        <v>7641.22</v>
      </c>
      <c r="J2308" s="37">
        <v>7641.22</v>
      </c>
      <c r="K2308" s="37">
        <v>7641.22</v>
      </c>
      <c r="L2308" s="37">
        <v>7641.22</v>
      </c>
      <c r="M2308" s="37">
        <v>7641.22</v>
      </c>
      <c r="N2308" s="37">
        <v>7641.22</v>
      </c>
      <c r="O2308" s="37">
        <v>3820.6087990152223</v>
      </c>
      <c r="P2308" s="37">
        <v>3820.6087990152223</v>
      </c>
      <c r="Q2308" s="37">
        <v>3820.6087990152223</v>
      </c>
      <c r="R2308" s="37">
        <v>3820.6087990152223</v>
      </c>
      <c r="S2308" s="37">
        <v>3820.6087990152223</v>
      </c>
    </row>
    <row r="2309" spans="2:19">
      <c r="B2309" s="6">
        <v>1996</v>
      </c>
      <c r="C2309" s="37">
        <v>27185.11970782141</v>
      </c>
      <c r="D2309" s="37">
        <v>27185.119999999999</v>
      </c>
      <c r="E2309" s="37">
        <v>27185.119999999999</v>
      </c>
      <c r="F2309" s="37">
        <v>27185.119999999999</v>
      </c>
      <c r="G2309" s="37">
        <v>27185.119999999999</v>
      </c>
      <c r="H2309" s="37">
        <v>27185.119999999999</v>
      </c>
      <c r="I2309" s="37">
        <v>27185.119999999999</v>
      </c>
      <c r="J2309" s="37">
        <v>27185.119999999999</v>
      </c>
      <c r="K2309" s="37">
        <v>27185.119999999999</v>
      </c>
      <c r="L2309" s="37">
        <v>27185.119999999999</v>
      </c>
      <c r="M2309" s="37">
        <v>27185.119999999999</v>
      </c>
      <c r="N2309" s="37">
        <v>27185.119999999999</v>
      </c>
      <c r="O2309" s="37">
        <v>27185.11970782141</v>
      </c>
      <c r="P2309" s="37">
        <v>27185.11970782141</v>
      </c>
      <c r="Q2309" s="37">
        <v>27185.11970782141</v>
      </c>
      <c r="R2309" s="37">
        <v>27185.11970782141</v>
      </c>
      <c r="S2309" s="37">
        <v>27185.11970782141</v>
      </c>
    </row>
    <row r="2310" spans="2:19">
      <c r="B2310" s="6">
        <v>1995</v>
      </c>
      <c r="C2310" s="37">
        <v>7723.8913480600831</v>
      </c>
      <c r="D2310" s="37">
        <v>7723.89</v>
      </c>
      <c r="E2310" s="37">
        <v>7723.89</v>
      </c>
      <c r="F2310" s="37">
        <v>7723.89</v>
      </c>
      <c r="G2310" s="37">
        <v>7723.89</v>
      </c>
      <c r="H2310" s="37">
        <v>7506.07</v>
      </c>
      <c r="I2310" s="37">
        <v>7506.07</v>
      </c>
      <c r="J2310" s="37">
        <v>7506.07</v>
      </c>
      <c r="K2310" s="37">
        <v>7506.07</v>
      </c>
      <c r="L2310" s="37">
        <v>7506.07</v>
      </c>
      <c r="M2310" s="37">
        <v>7506.07</v>
      </c>
      <c r="N2310" s="37">
        <v>7506.07</v>
      </c>
      <c r="O2310" s="37">
        <v>7506.0713480600825</v>
      </c>
      <c r="P2310" s="37">
        <v>7506.0713480600825</v>
      </c>
      <c r="Q2310" s="37">
        <v>7506.0713480600825</v>
      </c>
      <c r="R2310" s="37">
        <v>7506.0713480600825</v>
      </c>
      <c r="S2310" s="37">
        <v>3644.12567403004</v>
      </c>
    </row>
    <row r="2311" spans="2:19">
      <c r="B2311" s="6">
        <v>1994</v>
      </c>
      <c r="C2311" s="37">
        <v>34171.743903713359</v>
      </c>
      <c r="D2311" s="37">
        <v>34171.74</v>
      </c>
      <c r="E2311" s="37">
        <v>34171.74</v>
      </c>
      <c r="F2311" s="37">
        <v>34171.74</v>
      </c>
      <c r="G2311" s="37">
        <v>34171.74</v>
      </c>
      <c r="H2311" s="37">
        <v>34171.74</v>
      </c>
      <c r="I2311" s="37">
        <v>34171.74</v>
      </c>
      <c r="J2311" s="37">
        <v>34171.74</v>
      </c>
      <c r="K2311" s="37">
        <v>34171.74</v>
      </c>
      <c r="L2311" s="37">
        <v>34171.74</v>
      </c>
      <c r="M2311" s="37">
        <v>34171.74</v>
      </c>
      <c r="N2311" s="37">
        <v>34171.74</v>
      </c>
      <c r="O2311" s="37">
        <v>34171.743903713359</v>
      </c>
      <c r="P2311" s="37">
        <v>34171.743903713359</v>
      </c>
      <c r="Q2311" s="37">
        <v>34171.743903713359</v>
      </c>
      <c r="R2311" s="37">
        <v>34171.743903713359</v>
      </c>
      <c r="S2311" s="37">
        <v>34171.743903713359</v>
      </c>
    </row>
    <row r="2312" spans="2:19">
      <c r="B2312" s="6">
        <v>1993</v>
      </c>
      <c r="C2312" s="37">
        <v>15122.797469873634</v>
      </c>
      <c r="D2312" s="37">
        <v>15122.8</v>
      </c>
      <c r="E2312" s="37">
        <v>15122.8</v>
      </c>
      <c r="F2312" s="37">
        <v>15122.8</v>
      </c>
      <c r="G2312" s="37">
        <v>15122.8</v>
      </c>
      <c r="H2312" s="37">
        <v>15122.8</v>
      </c>
      <c r="I2312" s="37">
        <v>15122.8</v>
      </c>
      <c r="J2312" s="37">
        <v>15122.8</v>
      </c>
      <c r="K2312" s="37">
        <v>15122.8</v>
      </c>
      <c r="L2312" s="37">
        <v>15122.8</v>
      </c>
      <c r="M2312" s="37">
        <v>15122.8</v>
      </c>
      <c r="N2312" s="37">
        <v>15122.8</v>
      </c>
      <c r="O2312" s="37">
        <v>15122.797469873634</v>
      </c>
      <c r="P2312" s="37">
        <v>15122.797469873634</v>
      </c>
      <c r="Q2312" s="37">
        <v>15122.797469873634</v>
      </c>
      <c r="R2312" s="37">
        <v>15122.797469873634</v>
      </c>
      <c r="S2312" s="37">
        <v>15122.797469873634</v>
      </c>
    </row>
    <row r="2313" spans="2:19">
      <c r="B2313" s="6">
        <v>1992</v>
      </c>
      <c r="C2313" s="37">
        <v>59694.682776712412</v>
      </c>
      <c r="D2313" s="37">
        <v>59694.68</v>
      </c>
      <c r="E2313" s="37">
        <v>59694.68</v>
      </c>
      <c r="F2313" s="37">
        <v>59694.68</v>
      </c>
      <c r="G2313" s="37">
        <v>59694.68</v>
      </c>
      <c r="H2313" s="37">
        <v>56863.17</v>
      </c>
      <c r="I2313" s="37">
        <v>56863.17</v>
      </c>
      <c r="J2313" s="37">
        <v>56863.17</v>
      </c>
      <c r="K2313" s="37">
        <v>56863.17</v>
      </c>
      <c r="L2313" s="37">
        <v>56863.17</v>
      </c>
      <c r="M2313" s="37">
        <v>56863.17</v>
      </c>
      <c r="N2313" s="37">
        <v>56863.17</v>
      </c>
      <c r="O2313" s="37">
        <v>56863.17277671241</v>
      </c>
      <c r="P2313" s="37">
        <v>56863.17277671241</v>
      </c>
      <c r="Q2313" s="37">
        <v>53229.583390303829</v>
      </c>
      <c r="R2313" s="37">
        <v>53229.583390303829</v>
      </c>
      <c r="S2313" s="37">
        <v>52427.50400389525</v>
      </c>
    </row>
    <row r="2314" spans="2:19">
      <c r="B2314" s="6">
        <v>1991</v>
      </c>
      <c r="C2314" s="37">
        <v>12372.658564160565</v>
      </c>
      <c r="D2314" s="37">
        <v>12372.66</v>
      </c>
      <c r="E2314" s="37">
        <v>12372.66</v>
      </c>
      <c r="F2314" s="37">
        <v>12372.66</v>
      </c>
      <c r="G2314" s="37">
        <v>12372.66</v>
      </c>
      <c r="H2314" s="37">
        <v>12372.66</v>
      </c>
      <c r="I2314" s="37">
        <v>12372.66</v>
      </c>
      <c r="J2314" s="37">
        <v>12372.66</v>
      </c>
      <c r="K2314" s="37">
        <v>12372.66</v>
      </c>
      <c r="L2314" s="37">
        <v>12372.66</v>
      </c>
      <c r="M2314" s="37">
        <v>12372.66</v>
      </c>
      <c r="N2314" s="37">
        <v>12372.66</v>
      </c>
      <c r="O2314" s="37">
        <v>12372.658564160565</v>
      </c>
      <c r="P2314" s="37">
        <v>12372.658564160565</v>
      </c>
      <c r="Q2314" s="37">
        <v>12372.658564160565</v>
      </c>
      <c r="R2314" s="37">
        <v>12372.658564160565</v>
      </c>
      <c r="S2314" s="37">
        <v>12372.658564160565</v>
      </c>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v>3081.9695970985422</v>
      </c>
      <c r="D2318" s="37">
        <v>3081.97</v>
      </c>
      <c r="E2318" s="37">
        <v>3081.97</v>
      </c>
      <c r="F2318" s="37">
        <v>3081.97</v>
      </c>
      <c r="G2318" s="37">
        <v>3081.97</v>
      </c>
      <c r="H2318" s="37">
        <v>3081.97</v>
      </c>
      <c r="I2318" s="37">
        <v>3081.97</v>
      </c>
      <c r="J2318" s="37">
        <v>3081.97</v>
      </c>
      <c r="K2318" s="37">
        <v>3081.97</v>
      </c>
      <c r="L2318" s="37">
        <v>3081.97</v>
      </c>
      <c r="M2318" s="37">
        <v>3081.97</v>
      </c>
      <c r="N2318" s="37">
        <v>3081.97</v>
      </c>
      <c r="O2318" s="37">
        <v>3081.9695970985422</v>
      </c>
      <c r="P2318" s="37">
        <v>3081.9695970985422</v>
      </c>
      <c r="Q2318" s="37">
        <v>3081.9695970985422</v>
      </c>
      <c r="R2318" s="37">
        <v>3081.9695970985422</v>
      </c>
      <c r="S2318" s="37">
        <v>3081.9695970985422</v>
      </c>
    </row>
    <row r="2319" spans="2:19">
      <c r="B2319" s="6">
        <v>1986</v>
      </c>
      <c r="C2319" s="37">
        <v>2999.4690319599604</v>
      </c>
      <c r="D2319" s="37">
        <v>2999.47</v>
      </c>
      <c r="E2319" s="37">
        <v>2999.47</v>
      </c>
      <c r="F2319" s="37">
        <v>2999.47</v>
      </c>
      <c r="G2319" s="37">
        <v>2999.47</v>
      </c>
      <c r="H2319" s="37">
        <v>2999.47</v>
      </c>
      <c r="I2319" s="37">
        <v>2999.47</v>
      </c>
      <c r="J2319" s="37">
        <v>2999.47</v>
      </c>
      <c r="K2319" s="37">
        <v>2999.47</v>
      </c>
      <c r="L2319" s="37">
        <v>2999.47</v>
      </c>
      <c r="M2319" s="37">
        <v>2999.47</v>
      </c>
      <c r="N2319" s="37">
        <v>2999.47</v>
      </c>
      <c r="O2319" s="37">
        <v>2999.4690319599604</v>
      </c>
      <c r="P2319" s="37">
        <v>2999.4690319599604</v>
      </c>
      <c r="Q2319" s="37">
        <v>2999.4690319599604</v>
      </c>
      <c r="R2319" s="37">
        <v>2999.4690319599604</v>
      </c>
      <c r="S2319" s="37">
        <v>2999.4690319599604</v>
      </c>
    </row>
    <row r="2320" spans="2:19">
      <c r="B2320" s="6">
        <v>1985</v>
      </c>
      <c r="C2320" s="37">
        <v>5796.299390241662</v>
      </c>
      <c r="D2320" s="37">
        <v>5796.3</v>
      </c>
      <c r="E2320" s="37">
        <v>5796.3</v>
      </c>
      <c r="F2320" s="37">
        <v>5796.3</v>
      </c>
      <c r="G2320" s="37">
        <v>5796.3</v>
      </c>
      <c r="H2320" s="37">
        <v>5796.3</v>
      </c>
      <c r="I2320" s="37">
        <v>5796.3</v>
      </c>
      <c r="J2320" s="37">
        <v>5796.3</v>
      </c>
      <c r="K2320" s="37">
        <v>5796.3</v>
      </c>
      <c r="L2320" s="37">
        <v>5796.3</v>
      </c>
      <c r="M2320" s="37">
        <v>5796.3</v>
      </c>
      <c r="N2320" s="37">
        <v>5796.3</v>
      </c>
      <c r="O2320" s="37">
        <v>2898.149695120831</v>
      </c>
      <c r="P2320" s="37">
        <v>2898.149695120831</v>
      </c>
      <c r="Q2320" s="37">
        <v>2898.149695120831</v>
      </c>
      <c r="R2320" s="37">
        <v>2898.149695120831</v>
      </c>
      <c r="S2320" s="37">
        <v>2898.149695120831</v>
      </c>
    </row>
    <row r="2321" spans="2:19">
      <c r="B2321" s="6">
        <v>1984</v>
      </c>
      <c r="C2321" s="37">
        <v>2861.870430372082</v>
      </c>
      <c r="D2321" s="37">
        <v>2861.87</v>
      </c>
      <c r="E2321" s="37">
        <v>2861.87</v>
      </c>
      <c r="F2321" s="37">
        <v>2861.87</v>
      </c>
      <c r="G2321" s="37">
        <v>2861.87</v>
      </c>
      <c r="H2321" s="37">
        <v>2861.87</v>
      </c>
      <c r="I2321" s="37">
        <v>2861.87</v>
      </c>
      <c r="J2321" s="37">
        <v>2861.87</v>
      </c>
      <c r="K2321" s="37">
        <v>2861.87</v>
      </c>
      <c r="L2321" s="37">
        <v>2861.87</v>
      </c>
      <c r="M2321" s="37">
        <v>2861.87</v>
      </c>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v>9893.9650640915661</v>
      </c>
      <c r="D2323" s="37">
        <v>9893.9699999999993</v>
      </c>
      <c r="E2323" s="37">
        <v>9893.9699999999993</v>
      </c>
      <c r="F2323" s="37">
        <v>9893.9699999999993</v>
      </c>
      <c r="G2323" s="37">
        <v>9893.9699999999993</v>
      </c>
      <c r="H2323" s="37">
        <v>6626.85</v>
      </c>
      <c r="I2323" s="37">
        <v>6626.85</v>
      </c>
      <c r="J2323" s="37">
        <v>6626.85</v>
      </c>
      <c r="K2323" s="37">
        <v>6626.85</v>
      </c>
      <c r="L2323" s="37">
        <v>6626.85</v>
      </c>
      <c r="M2323" s="37">
        <v>3856.53</v>
      </c>
      <c r="N2323" s="37">
        <v>3856.53</v>
      </c>
      <c r="O2323" s="37">
        <v>3856.5348461459275</v>
      </c>
      <c r="P2323" s="37">
        <v>3856.5348461459275</v>
      </c>
      <c r="Q2323" s="37">
        <v>3856.5348461459275</v>
      </c>
      <c r="R2323" s="37">
        <v>3856.5348461459275</v>
      </c>
      <c r="S2323" s="37">
        <v>3856.5348461459275</v>
      </c>
    </row>
    <row r="2324" spans="2:19">
      <c r="B2324" s="6">
        <v>1981</v>
      </c>
      <c r="C2324" s="37">
        <v>15074.6902814103</v>
      </c>
      <c r="D2324" s="37">
        <v>15074.69</v>
      </c>
      <c r="E2324" s="37">
        <v>15074.69</v>
      </c>
      <c r="F2324" s="37">
        <v>15074.69</v>
      </c>
      <c r="G2324" s="37">
        <v>15074.69</v>
      </c>
      <c r="H2324" s="37">
        <v>13114.4</v>
      </c>
      <c r="I2324" s="37">
        <v>13114.4</v>
      </c>
      <c r="J2324" s="37">
        <v>13114.4</v>
      </c>
      <c r="K2324" s="37">
        <v>13114.4</v>
      </c>
      <c r="L2324" s="37">
        <v>13114.4</v>
      </c>
      <c r="M2324" s="37">
        <v>13114.4</v>
      </c>
      <c r="N2324" s="37">
        <v>13114.4</v>
      </c>
      <c r="O2324" s="37">
        <v>13114.400281410301</v>
      </c>
      <c r="P2324" s="37">
        <v>13114.400281410301</v>
      </c>
      <c r="Q2324" s="37">
        <v>13114.400281410301</v>
      </c>
      <c r="R2324" s="37">
        <v>13114.400281410301</v>
      </c>
      <c r="S2324" s="37">
        <v>13114.400281410301</v>
      </c>
    </row>
    <row r="2325" spans="2:19">
      <c r="B2325" s="6">
        <v>1980</v>
      </c>
      <c r="C2325" s="37">
        <v>5070.3762141310799</v>
      </c>
      <c r="D2325" s="37">
        <v>5070.38</v>
      </c>
      <c r="E2325" s="37">
        <v>5070.38</v>
      </c>
      <c r="F2325" s="37">
        <v>5070.38</v>
      </c>
      <c r="G2325" s="37">
        <v>5070.38</v>
      </c>
      <c r="H2325" s="37">
        <v>3327.91</v>
      </c>
      <c r="I2325" s="37">
        <v>3327.91</v>
      </c>
      <c r="J2325" s="37">
        <v>3327.91</v>
      </c>
      <c r="K2325" s="37">
        <v>3327.91</v>
      </c>
      <c r="L2325" s="37">
        <v>3327.91</v>
      </c>
      <c r="M2325" s="37">
        <v>3327.91</v>
      </c>
      <c r="N2325" s="37">
        <v>3327.91</v>
      </c>
      <c r="O2325" s="37">
        <v>3327.9062141310806</v>
      </c>
      <c r="P2325" s="37">
        <v>3327.9062141310806</v>
      </c>
      <c r="Q2325" s="37">
        <v>3327.9062141310806</v>
      </c>
      <c r="R2325" s="37">
        <v>3327.9062141310806</v>
      </c>
      <c r="S2325" s="37">
        <v>3327.9062141310806</v>
      </c>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v>2239.8219462086022</v>
      </c>
      <c r="D2328" s="37">
        <v>2239.8200000000002</v>
      </c>
      <c r="E2328" s="37">
        <v>2239.8200000000002</v>
      </c>
      <c r="F2328" s="37">
        <v>2239.8200000000002</v>
      </c>
      <c r="G2328" s="37">
        <v>2239.8200000000002</v>
      </c>
      <c r="H2328" s="37">
        <v>2239.8200000000002</v>
      </c>
      <c r="I2328" s="37">
        <v>2239.8200000000002</v>
      </c>
      <c r="J2328" s="37">
        <v>2239.8200000000002</v>
      </c>
      <c r="K2328" s="37">
        <v>2239.8200000000002</v>
      </c>
      <c r="L2328" s="37">
        <v>2239.8200000000002</v>
      </c>
      <c r="M2328" s="37">
        <v>2239.8200000000002</v>
      </c>
      <c r="N2328" s="37">
        <v>2239.8200000000002</v>
      </c>
      <c r="O2328" s="37">
        <v>2239.8219462086022</v>
      </c>
      <c r="P2328" s="37">
        <v>2239.8219462086022</v>
      </c>
      <c r="Q2328" s="37">
        <v>2239.8219462086022</v>
      </c>
      <c r="R2328" s="37">
        <v>2239.8219462086022</v>
      </c>
      <c r="S2328" s="37">
        <v>2239.8219462086022</v>
      </c>
    </row>
    <row r="2329" spans="2:19">
      <c r="B2329" s="6">
        <v>1976</v>
      </c>
      <c r="C2329" s="37">
        <v>2146.1905034320148</v>
      </c>
      <c r="D2329" s="37">
        <v>2146.19</v>
      </c>
      <c r="E2329" s="37">
        <v>2146.19</v>
      </c>
      <c r="F2329" s="37">
        <v>2146.19</v>
      </c>
      <c r="G2329" s="37">
        <v>2146.19</v>
      </c>
      <c r="H2329" s="37">
        <v>2146.19</v>
      </c>
      <c r="I2329" s="37">
        <v>2146.19</v>
      </c>
      <c r="J2329" s="37">
        <v>2146.19</v>
      </c>
      <c r="K2329" s="37">
        <v>2146.19</v>
      </c>
      <c r="L2329" s="37">
        <v>2146.19</v>
      </c>
      <c r="M2329" s="37">
        <v>2146.19</v>
      </c>
      <c r="N2329" s="37">
        <v>2146.19</v>
      </c>
      <c r="O2329" s="37">
        <v>2146.1905034320148</v>
      </c>
      <c r="P2329" s="37">
        <v>2146.1905034320148</v>
      </c>
      <c r="Q2329" s="37">
        <v>2146.1905034320148</v>
      </c>
      <c r="R2329" s="37">
        <v>2146.1905034320148</v>
      </c>
      <c r="S2329" s="37">
        <v>2146.1905034320148</v>
      </c>
    </row>
    <row r="2330" spans="2:19">
      <c r="B2330" s="6">
        <v>1975</v>
      </c>
      <c r="C2330" s="37">
        <v>7416.8764609948776</v>
      </c>
      <c r="D2330" s="37">
        <v>7416.88</v>
      </c>
      <c r="E2330" s="37">
        <v>7416.88</v>
      </c>
      <c r="F2330" s="37">
        <v>7416.88</v>
      </c>
      <c r="G2330" s="37">
        <v>7416.88</v>
      </c>
      <c r="H2330" s="37">
        <v>7416.88</v>
      </c>
      <c r="I2330" s="37">
        <v>7416.88</v>
      </c>
      <c r="J2330" s="37">
        <v>7416.88</v>
      </c>
      <c r="K2330" s="37">
        <v>7416.88</v>
      </c>
      <c r="L2330" s="37">
        <v>7416.88</v>
      </c>
      <c r="M2330" s="37">
        <v>5340.15</v>
      </c>
      <c r="N2330" s="37">
        <v>5340.15</v>
      </c>
      <c r="O2330" s="37">
        <v>5340.151051916313</v>
      </c>
      <c r="P2330" s="37">
        <v>5340.151051916313</v>
      </c>
      <c r="Q2330" s="37">
        <v>5340.151051916313</v>
      </c>
      <c r="R2330" s="37">
        <v>5340.151051916313</v>
      </c>
      <c r="S2330" s="37">
        <v>5340.151051916313</v>
      </c>
    </row>
    <row r="2331" spans="2:19">
      <c r="B2331" s="6">
        <v>1974</v>
      </c>
      <c r="C2331" s="37">
        <v>5869.1893897183018</v>
      </c>
      <c r="D2331" s="37">
        <v>5869.19</v>
      </c>
      <c r="E2331" s="37">
        <v>5869.19</v>
      </c>
      <c r="F2331" s="37">
        <v>5869.19</v>
      </c>
      <c r="G2331" s="37">
        <v>5869.19</v>
      </c>
      <c r="H2331" s="37">
        <v>5869.19</v>
      </c>
      <c r="I2331" s="37">
        <v>5869.19</v>
      </c>
      <c r="J2331" s="37">
        <v>5869.19</v>
      </c>
      <c r="K2331" s="37">
        <v>5869.19</v>
      </c>
      <c r="L2331" s="37">
        <v>5869.19</v>
      </c>
      <c r="M2331" s="37">
        <v>5869.19</v>
      </c>
      <c r="N2331" s="37">
        <v>3912.79</v>
      </c>
      <c r="O2331" s="37">
        <v>3912.7929264788681</v>
      </c>
      <c r="P2331" s="37">
        <v>3912.7929264788681</v>
      </c>
      <c r="Q2331" s="37">
        <v>3912.7929264788681</v>
      </c>
      <c r="R2331" s="37">
        <v>3912.7929264788681</v>
      </c>
      <c r="S2331" s="37">
        <v>3912.7929264788681</v>
      </c>
    </row>
    <row r="2332" spans="2:19">
      <c r="B2332" s="6">
        <v>1973</v>
      </c>
      <c r="C2332" s="37">
        <v>3698.0963928183551</v>
      </c>
      <c r="D2332" s="37">
        <v>3698.1</v>
      </c>
      <c r="E2332" s="37">
        <v>3698.1</v>
      </c>
      <c r="F2332" s="37">
        <v>3698.1</v>
      </c>
      <c r="G2332" s="37">
        <v>3698.1</v>
      </c>
      <c r="H2332" s="37">
        <v>2391.27</v>
      </c>
      <c r="I2332" s="37">
        <v>2391.27</v>
      </c>
      <c r="J2332" s="37">
        <v>2391.27</v>
      </c>
      <c r="K2332" s="37">
        <v>2391.27</v>
      </c>
      <c r="L2332" s="37">
        <v>2391.27</v>
      </c>
      <c r="M2332" s="37">
        <v>2391.27</v>
      </c>
      <c r="N2332" s="37">
        <v>2391.27</v>
      </c>
      <c r="O2332" s="37">
        <v>2391.2663928183551</v>
      </c>
      <c r="P2332" s="37">
        <v>2391.2663928183551</v>
      </c>
      <c r="Q2332" s="37">
        <v>2391.2663928183551</v>
      </c>
      <c r="R2332" s="37">
        <v>2391.2663928183551</v>
      </c>
      <c r="S2332" s="37">
        <v>2391.2663928183551</v>
      </c>
    </row>
    <row r="2333" spans="2:19">
      <c r="B2333" s="6">
        <v>1972</v>
      </c>
      <c r="C2333" s="37">
        <v>20578.005882812737</v>
      </c>
      <c r="D2333" s="37">
        <v>20578.009999999998</v>
      </c>
      <c r="E2333" s="37">
        <v>20578.009999999998</v>
      </c>
      <c r="F2333" s="37">
        <v>20578.009999999998</v>
      </c>
      <c r="G2333" s="37">
        <v>20578.009999999998</v>
      </c>
      <c r="H2333" s="37">
        <v>20578.009999999998</v>
      </c>
      <c r="I2333" s="37">
        <v>20578.009999999998</v>
      </c>
      <c r="J2333" s="37">
        <v>20578.009999999998</v>
      </c>
      <c r="K2333" s="37">
        <v>20578.009999999998</v>
      </c>
      <c r="L2333" s="37">
        <v>20578.009999999998</v>
      </c>
      <c r="M2333" s="37">
        <v>20578.009999999998</v>
      </c>
      <c r="N2333" s="37">
        <v>20578.009999999998</v>
      </c>
      <c r="O2333" s="37">
        <v>20578.005882812737</v>
      </c>
      <c r="P2333" s="37">
        <v>20578.005882812737</v>
      </c>
      <c r="Q2333" s="37">
        <v>20578.005882812737</v>
      </c>
      <c r="R2333" s="37">
        <v>20578.005882812737</v>
      </c>
      <c r="S2333" s="37">
        <v>20578.005882812737</v>
      </c>
    </row>
    <row r="2334" spans="2:19">
      <c r="B2334" s="6">
        <v>1971</v>
      </c>
      <c r="C2334" s="37">
        <v>9490.5272659945076</v>
      </c>
      <c r="D2334" s="37">
        <v>9490.5300000000007</v>
      </c>
      <c r="E2334" s="37">
        <v>9490.5300000000007</v>
      </c>
      <c r="F2334" s="37">
        <v>9490.5300000000007</v>
      </c>
      <c r="G2334" s="37">
        <v>9490.5300000000007</v>
      </c>
      <c r="H2334" s="37">
        <v>9490.5300000000007</v>
      </c>
      <c r="I2334" s="37">
        <v>9490.5300000000007</v>
      </c>
      <c r="J2334" s="37">
        <v>9490.5300000000007</v>
      </c>
      <c r="K2334" s="37">
        <v>9490.5300000000007</v>
      </c>
      <c r="L2334" s="37">
        <v>9490.5300000000007</v>
      </c>
      <c r="M2334" s="37">
        <v>9490.5300000000007</v>
      </c>
      <c r="N2334" s="37">
        <v>9490.5300000000007</v>
      </c>
      <c r="O2334" s="37">
        <v>9490.5272659945076</v>
      </c>
      <c r="P2334" s="37">
        <v>9490.5272659945076</v>
      </c>
      <c r="Q2334" s="37">
        <v>9490.5272659945076</v>
      </c>
      <c r="R2334" s="37">
        <v>9490.5272659945076</v>
      </c>
      <c r="S2334" s="37">
        <v>9490.5272659945076</v>
      </c>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v>2213.3524063498403</v>
      </c>
      <c r="D2337" s="37">
        <v>2213.35</v>
      </c>
      <c r="E2337" s="37">
        <v>2213.35</v>
      </c>
      <c r="F2337" s="37">
        <v>2213.35</v>
      </c>
      <c r="G2337" s="37">
        <v>2213.35</v>
      </c>
      <c r="H2337" s="37">
        <v>2213.35</v>
      </c>
      <c r="I2337" s="37">
        <v>2213.35</v>
      </c>
      <c r="J2337" s="37">
        <v>2213.35</v>
      </c>
      <c r="K2337" s="37">
        <v>2213.35</v>
      </c>
      <c r="L2337" s="37">
        <v>2213.35</v>
      </c>
      <c r="M2337" s="37">
        <v>2213.35</v>
      </c>
      <c r="N2337" s="37">
        <v>2213.35</v>
      </c>
      <c r="O2337" s="37">
        <v>2213.3524063498403</v>
      </c>
      <c r="P2337" s="37">
        <v>2213.3524063498403</v>
      </c>
      <c r="Q2337" s="37">
        <v>2213.3524063498403</v>
      </c>
      <c r="R2337" s="37">
        <v>2213.3524063498403</v>
      </c>
      <c r="S2337" s="37">
        <v>2213.3524063498403</v>
      </c>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v>2772.0009462789212</v>
      </c>
      <c r="D2341" s="37">
        <v>2772</v>
      </c>
      <c r="E2341" s="37">
        <v>2772</v>
      </c>
      <c r="F2341" s="37">
        <v>2772</v>
      </c>
      <c r="G2341" s="37">
        <v>2772</v>
      </c>
      <c r="H2341" s="37">
        <v>347.97</v>
      </c>
      <c r="I2341" s="37">
        <v>347.97</v>
      </c>
      <c r="J2341" s="37">
        <v>347.97</v>
      </c>
      <c r="K2341" s="37">
        <v>347.97</v>
      </c>
      <c r="L2341" s="37">
        <v>347.97</v>
      </c>
      <c r="M2341" s="37">
        <v>347.97</v>
      </c>
      <c r="N2341" s="37">
        <v>347.97</v>
      </c>
      <c r="O2341" s="37">
        <v>347.9657526365213</v>
      </c>
      <c r="P2341" s="37">
        <v>347.9657526365213</v>
      </c>
      <c r="Q2341" s="37">
        <v>347.9657526365213</v>
      </c>
      <c r="R2341" s="37">
        <v>347.9657526365213</v>
      </c>
      <c r="S2341" s="37">
        <v>347.9657526365213</v>
      </c>
    </row>
    <row r="2342" spans="2:19">
      <c r="B2342" s="6">
        <v>1963</v>
      </c>
      <c r="C2342" s="37">
        <v>6930.0023656973044</v>
      </c>
      <c r="D2342" s="37">
        <v>6930</v>
      </c>
      <c r="E2342" s="37">
        <v>6930</v>
      </c>
      <c r="F2342" s="37">
        <v>6930</v>
      </c>
      <c r="G2342" s="37">
        <v>6930</v>
      </c>
      <c r="H2342" s="37"/>
      <c r="I2342" s="37"/>
      <c r="J2342" s="37"/>
      <c r="K2342" s="37"/>
      <c r="L2342" s="37"/>
      <c r="M2342" s="37"/>
      <c r="N2342" s="37">
        <v>-1386</v>
      </c>
      <c r="O2342" s="37">
        <v>-1386.0004731394665</v>
      </c>
      <c r="P2342" s="37">
        <v>-1386.0004731394665</v>
      </c>
      <c r="Q2342" s="37">
        <v>-1386.0004731394665</v>
      </c>
      <c r="R2342" s="37">
        <v>-1386.0004731394665</v>
      </c>
      <c r="S2342" s="37">
        <v>-1386.0004731394665</v>
      </c>
    </row>
    <row r="2343" spans="2:19">
      <c r="B2343" s="6">
        <v>1962</v>
      </c>
      <c r="C2343" s="37">
        <v>9108.0031092021709</v>
      </c>
      <c r="D2343" s="37">
        <v>9108</v>
      </c>
      <c r="E2343" s="37">
        <v>9108</v>
      </c>
      <c r="F2343" s="37">
        <v>9108</v>
      </c>
      <c r="G2343" s="37">
        <v>9108</v>
      </c>
      <c r="H2343" s="37"/>
      <c r="I2343" s="37"/>
      <c r="J2343" s="37"/>
      <c r="K2343" s="37"/>
      <c r="L2343" s="37"/>
      <c r="M2343" s="37">
        <v>-1386</v>
      </c>
      <c r="N2343" s="37">
        <v>-1386</v>
      </c>
      <c r="O2343" s="37">
        <v>-1386.0004731394583</v>
      </c>
      <c r="P2343" s="37">
        <v>-1386.0004731394583</v>
      </c>
      <c r="Q2343" s="37">
        <v>-1386.0004731394583</v>
      </c>
      <c r="R2343" s="37">
        <v>-1386.0004731394583</v>
      </c>
      <c r="S2343" s="37">
        <v>-1386.0004731394583</v>
      </c>
    </row>
    <row r="2344" spans="2:19">
      <c r="B2344" s="6">
        <v>1961</v>
      </c>
      <c r="C2344" s="37">
        <v>6336.0021629232497</v>
      </c>
      <c r="D2344" s="37">
        <v>6336</v>
      </c>
      <c r="E2344" s="37">
        <v>6336</v>
      </c>
      <c r="F2344" s="37">
        <v>6336</v>
      </c>
      <c r="G2344" s="37">
        <v>6336</v>
      </c>
      <c r="H2344" s="37"/>
      <c r="I2344" s="37"/>
      <c r="J2344" s="37"/>
      <c r="K2344" s="37"/>
      <c r="L2344" s="37"/>
      <c r="M2344" s="37"/>
      <c r="N2344" s="37"/>
      <c r="O2344" s="37"/>
      <c r="P2344" s="37"/>
      <c r="Q2344" s="37"/>
      <c r="R2344" s="37"/>
      <c r="S2344" s="37"/>
    </row>
    <row r="2345" spans="2:19">
      <c r="B2345" s="6">
        <v>1960</v>
      </c>
      <c r="C2345" s="37">
        <v>4950.0016897837886</v>
      </c>
      <c r="D2345" s="37">
        <v>4950</v>
      </c>
      <c r="E2345" s="37">
        <v>4950</v>
      </c>
      <c r="F2345" s="37">
        <v>4950</v>
      </c>
      <c r="G2345" s="37">
        <v>4950</v>
      </c>
      <c r="H2345" s="37"/>
      <c r="I2345" s="37"/>
      <c r="J2345" s="37"/>
      <c r="K2345" s="37"/>
      <c r="L2345" s="37"/>
      <c r="M2345" s="37"/>
      <c r="N2345" s="37"/>
      <c r="O2345" s="37">
        <v>-1.8189894035458565E-12</v>
      </c>
      <c r="P2345" s="37">
        <v>-1.8189894035458565E-12</v>
      </c>
      <c r="Q2345" s="37">
        <v>-1.8189894035458565E-12</v>
      </c>
      <c r="R2345" s="37">
        <v>-1.8189894035458565E-12</v>
      </c>
      <c r="S2345" s="37">
        <v>-1.8189894035458565E-12</v>
      </c>
    </row>
    <row r="2346" spans="2:19">
      <c r="B2346" s="6">
        <v>1959</v>
      </c>
      <c r="C2346" s="37">
        <v>5544.0018925578433</v>
      </c>
      <c r="D2346" s="37">
        <v>5544</v>
      </c>
      <c r="E2346" s="37">
        <v>5544</v>
      </c>
      <c r="F2346" s="37">
        <v>5544</v>
      </c>
      <c r="G2346" s="37">
        <v>5544</v>
      </c>
      <c r="H2346" s="37"/>
      <c r="I2346" s="37"/>
      <c r="J2346" s="37"/>
      <c r="K2346" s="37"/>
      <c r="L2346" s="37"/>
      <c r="M2346" s="37">
        <v>-1386</v>
      </c>
      <c r="N2346" s="37">
        <v>-1386</v>
      </c>
      <c r="O2346" s="37">
        <v>-1386.0004731394574</v>
      </c>
      <c r="P2346" s="37">
        <v>-1386.0004731394574</v>
      </c>
      <c r="Q2346" s="37">
        <v>-1386.0004731394574</v>
      </c>
      <c r="R2346" s="37">
        <v>-1386.0004731394574</v>
      </c>
      <c r="S2346" s="37">
        <v>-1386.0004731394574</v>
      </c>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v>8316.0028388367664</v>
      </c>
      <c r="D2349" s="37">
        <v>8316</v>
      </c>
      <c r="E2349" s="37">
        <v>8316</v>
      </c>
      <c r="F2349" s="37">
        <v>8316</v>
      </c>
      <c r="G2349" s="37">
        <v>8316</v>
      </c>
      <c r="H2349" s="37"/>
      <c r="I2349" s="37"/>
      <c r="J2349" s="37"/>
      <c r="K2349" s="37"/>
      <c r="L2349" s="37"/>
      <c r="M2349" s="37"/>
      <c r="N2349" s="37"/>
      <c r="O2349" s="37">
        <v>-4.5474735088646412E-12</v>
      </c>
      <c r="P2349" s="37">
        <v>-4.5474735088646412E-12</v>
      </c>
      <c r="Q2349" s="37">
        <v>-4.5474735088646412E-12</v>
      </c>
      <c r="R2349" s="37">
        <v>-4.5474735088646412E-12</v>
      </c>
      <c r="S2349" s="37">
        <v>-4.5474735088646412E-12</v>
      </c>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v>2178.0007435048701</v>
      </c>
      <c r="D2351" s="37">
        <v>2178</v>
      </c>
      <c r="E2351" s="37">
        <v>2178</v>
      </c>
      <c r="F2351" s="37">
        <v>2178</v>
      </c>
      <c r="G2351" s="37">
        <v>2178</v>
      </c>
      <c r="H2351" s="37"/>
      <c r="I2351" s="37"/>
      <c r="J2351" s="37"/>
      <c r="K2351" s="37"/>
      <c r="L2351" s="37"/>
      <c r="M2351" s="37"/>
      <c r="N2351" s="37"/>
      <c r="O2351" s="37"/>
      <c r="P2351" s="37"/>
      <c r="Q2351" s="37"/>
      <c r="R2351" s="37"/>
      <c r="S2351" s="37"/>
    </row>
    <row r="2352" spans="2:19">
      <c r="B2352" s="6">
        <v>1953</v>
      </c>
      <c r="C2352" s="37">
        <v>2178.0007435048674</v>
      </c>
      <c r="D2352" s="37">
        <v>2178</v>
      </c>
      <c r="E2352" s="37">
        <v>2178</v>
      </c>
      <c r="F2352" s="37">
        <v>2178</v>
      </c>
      <c r="G2352" s="37">
        <v>2178</v>
      </c>
      <c r="H2352" s="37"/>
      <c r="I2352" s="37"/>
      <c r="J2352" s="37"/>
      <c r="K2352" s="37"/>
      <c r="L2352" s="37"/>
      <c r="M2352" s="37"/>
      <c r="N2352" s="37"/>
      <c r="O2352" s="37">
        <v>-2.7284841053187847E-12</v>
      </c>
      <c r="P2352" s="37">
        <v>-2.7284841053187847E-12</v>
      </c>
      <c r="Q2352" s="37">
        <v>-2.7284841053187847E-12</v>
      </c>
      <c r="R2352" s="37">
        <v>-2.7284841053187847E-12</v>
      </c>
      <c r="S2352" s="37">
        <v>-2.7284841053187847E-12</v>
      </c>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v>1386.0004731394613</v>
      </c>
      <c r="D2363" s="37">
        <v>1386</v>
      </c>
      <c r="E2363" s="37">
        <v>1386</v>
      </c>
      <c r="F2363" s="37">
        <v>1386</v>
      </c>
      <c r="G2363" s="37">
        <v>1386</v>
      </c>
      <c r="H2363" s="37"/>
      <c r="I2363" s="37"/>
      <c r="J2363" s="37"/>
      <c r="K2363" s="37"/>
      <c r="L2363" s="37"/>
      <c r="M2363" s="37"/>
      <c r="N2363" s="37"/>
      <c r="O2363" s="37">
        <v>1.3642420526593924E-12</v>
      </c>
      <c r="P2363" s="37">
        <v>1.3642420526593924E-12</v>
      </c>
      <c r="Q2363" s="37">
        <v>1.3642420526593924E-12</v>
      </c>
      <c r="R2363" s="37">
        <v>1.3642420526593924E-12</v>
      </c>
      <c r="S2363" s="37">
        <v>1.3642420526593924E-12</v>
      </c>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4" t="s">
        <v>128</v>
      </c>
      <c r="B2376" s="7" t="s">
        <v>10</v>
      </c>
      <c r="C2376" s="8">
        <f>SUM(C2299:C2375)</f>
        <v>1612359.8635793487</v>
      </c>
      <c r="D2376" s="8">
        <f>SUM(D2298:D2375)</f>
        <v>1727327.5099999995</v>
      </c>
      <c r="E2376" s="8">
        <f>SUM(E2297:E2375)</f>
        <v>1732193.3099999996</v>
      </c>
      <c r="F2376" s="8">
        <f>SUM(F2296:F2375)</f>
        <v>1867014.8699999996</v>
      </c>
      <c r="G2376" s="8">
        <f>SUM(G2295:G2375)</f>
        <v>2053393.7399999998</v>
      </c>
      <c r="H2376" s="8">
        <f>SUM(H2289:H2375)</f>
        <v>2333809.79</v>
      </c>
      <c r="I2376" s="8">
        <f>SUM(I2289:I2375)</f>
        <v>2376909.0900000008</v>
      </c>
      <c r="J2376" s="8">
        <f t="shared" ref="J2376" si="45">SUM(J2289:J2375)</f>
        <v>2465273.9500000002</v>
      </c>
      <c r="K2376" s="8">
        <f>SUM(K2289:K2375)</f>
        <v>2482240.5300000003</v>
      </c>
      <c r="L2376" s="8">
        <f t="shared" ref="L2376" si="46">SUM(L2289:L2375)</f>
        <v>2680287.9900000002</v>
      </c>
      <c r="M2376" s="8">
        <f>SUM(M2289:M2375)</f>
        <v>2762576.5900000003</v>
      </c>
      <c r="N2376" s="11">
        <f>SUM(N2284:N2375)</f>
        <v>3159289.34</v>
      </c>
      <c r="O2376" s="11">
        <f>SUM(O2284:O2375)</f>
        <v>3152570.5799323651</v>
      </c>
      <c r="P2376" s="11">
        <f>SUM(P2284:P2375)</f>
        <v>3441802.3099323655</v>
      </c>
      <c r="Q2376" s="11">
        <f>SUM(Q2284:Q2375)</f>
        <v>3541745.6405459568</v>
      </c>
      <c r="R2376" s="11">
        <f>SUM(R2283:R2375)</f>
        <v>3750170.2105459562</v>
      </c>
      <c r="S2376" s="11">
        <f>SUM(S2283:S2375)</f>
        <v>3885357.4954855181</v>
      </c>
    </row>
    <row r="2377" spans="1:19">
      <c r="A2377" s="75"/>
      <c r="B2377" s="7"/>
      <c r="C2377" s="8"/>
      <c r="D2377" s="8"/>
      <c r="E2377" s="8"/>
      <c r="F2377" s="8"/>
      <c r="G2377" s="8"/>
      <c r="H2377" s="8"/>
      <c r="I2377" s="8"/>
      <c r="J2377" s="8"/>
      <c r="K2377" s="8"/>
      <c r="L2377" s="8"/>
      <c r="M2377" s="10"/>
    </row>
    <row r="2378" spans="1:19">
      <c r="A2378" s="76" t="s">
        <v>129</v>
      </c>
      <c r="B2378" s="6">
        <v>2022</v>
      </c>
      <c r="C2378" s="36"/>
      <c r="D2378" s="36"/>
      <c r="E2378" s="36"/>
      <c r="F2378" s="36"/>
      <c r="G2378" s="36"/>
      <c r="H2378" s="36"/>
      <c r="I2378" s="36"/>
      <c r="J2378" s="36"/>
      <c r="K2378" s="36"/>
      <c r="L2378" s="36"/>
      <c r="M2378" s="36"/>
      <c r="N2378" s="36"/>
      <c r="O2378" s="36"/>
      <c r="P2378" s="36"/>
      <c r="Q2378" s="36"/>
      <c r="R2378" s="73"/>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4"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5"/>
      <c r="B2472" s="7"/>
      <c r="C2472" s="8"/>
      <c r="D2472" s="8"/>
      <c r="E2472" s="8"/>
      <c r="F2472" s="8"/>
      <c r="G2472" s="8"/>
      <c r="H2472" s="8"/>
      <c r="I2472" s="8"/>
      <c r="J2472" s="8"/>
      <c r="K2472" s="8"/>
      <c r="L2472" s="8"/>
      <c r="M2472" s="10"/>
    </row>
    <row r="2473" spans="1:19">
      <c r="A2473" s="76" t="s">
        <v>130</v>
      </c>
      <c r="B2473" s="6">
        <v>2022</v>
      </c>
      <c r="C2473" s="36"/>
      <c r="D2473" s="36"/>
      <c r="E2473" s="36"/>
      <c r="F2473" s="36"/>
      <c r="G2473" s="36"/>
      <c r="H2473" s="36"/>
      <c r="I2473" s="36"/>
      <c r="J2473" s="36"/>
      <c r="K2473" s="36"/>
      <c r="L2473" s="36"/>
      <c r="M2473" s="36"/>
      <c r="N2473" s="36"/>
      <c r="O2473" s="36"/>
      <c r="P2473" s="36"/>
      <c r="Q2473" s="36"/>
      <c r="R2473" s="73"/>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4"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5"/>
      <c r="B2567" s="7"/>
      <c r="C2567" s="8"/>
      <c r="D2567" s="8"/>
      <c r="E2567" s="8"/>
      <c r="F2567" s="8"/>
      <c r="G2567" s="8"/>
      <c r="H2567" s="8"/>
      <c r="I2567" s="8"/>
      <c r="J2567" s="8"/>
      <c r="K2567" s="8"/>
      <c r="L2567" s="8"/>
      <c r="M2567" s="10"/>
    </row>
    <row r="2568" spans="1:19" ht="25.5">
      <c r="A2568" s="76" t="s">
        <v>131</v>
      </c>
      <c r="B2568" s="6">
        <v>2022</v>
      </c>
      <c r="C2568" s="36"/>
      <c r="D2568" s="36"/>
      <c r="E2568" s="36"/>
      <c r="F2568" s="36"/>
      <c r="G2568" s="36"/>
      <c r="H2568" s="36"/>
      <c r="I2568" s="36"/>
      <c r="J2568" s="36"/>
      <c r="K2568" s="36"/>
      <c r="L2568" s="36"/>
      <c r="M2568" s="36"/>
      <c r="N2568" s="36"/>
      <c r="O2568" s="36"/>
      <c r="P2568" s="36"/>
      <c r="Q2568" s="36"/>
      <c r="R2568" s="73"/>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4"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5"/>
      <c r="B2662" s="7"/>
      <c r="C2662" s="8"/>
      <c r="D2662" s="8"/>
      <c r="E2662" s="8"/>
      <c r="F2662" s="8"/>
      <c r="G2662" s="8"/>
      <c r="H2662" s="8"/>
      <c r="I2662" s="8"/>
      <c r="J2662" s="8"/>
      <c r="K2662" s="8"/>
      <c r="L2662" s="8"/>
      <c r="M2662" s="10"/>
    </row>
    <row r="2663" spans="1:19" ht="51">
      <c r="A2663" s="76" t="s">
        <v>132</v>
      </c>
      <c r="B2663" s="6">
        <v>2022</v>
      </c>
      <c r="C2663" s="36"/>
      <c r="D2663" s="36"/>
      <c r="E2663" s="36"/>
      <c r="F2663" s="36"/>
      <c r="G2663" s="36"/>
      <c r="H2663" s="36"/>
      <c r="I2663" s="36"/>
      <c r="J2663" s="36"/>
      <c r="K2663" s="36"/>
      <c r="L2663" s="36"/>
      <c r="M2663" s="36"/>
      <c r="N2663" s="36"/>
      <c r="O2663" s="36"/>
      <c r="P2663" s="36"/>
      <c r="Q2663" s="36"/>
      <c r="R2663" s="73"/>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4"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133</v>
      </c>
      <c r="B2758" s="6">
        <v>2022</v>
      </c>
      <c r="C2758" s="36"/>
      <c r="D2758" s="36"/>
      <c r="E2758" s="36"/>
      <c r="F2758" s="36"/>
      <c r="G2758" s="36"/>
      <c r="H2758" s="36"/>
      <c r="I2758" s="36"/>
      <c r="J2758" s="36"/>
      <c r="K2758" s="36"/>
      <c r="L2758" s="36"/>
      <c r="M2758" s="36"/>
      <c r="N2758" s="36"/>
      <c r="O2758" s="36"/>
      <c r="P2758" s="36"/>
      <c r="Q2758" s="36"/>
      <c r="R2758" s="73"/>
      <c r="S2758" s="37">
        <v>32848.85</v>
      </c>
    </row>
    <row r="2759" spans="1:19">
      <c r="A2759" s="38"/>
      <c r="B2759" s="6">
        <v>2021</v>
      </c>
      <c r="C2759" s="36"/>
      <c r="D2759" s="36"/>
      <c r="E2759" s="36"/>
      <c r="F2759" s="36"/>
      <c r="G2759" s="36"/>
      <c r="H2759" s="36"/>
      <c r="I2759" s="36"/>
      <c r="J2759" s="36"/>
      <c r="K2759" s="36"/>
      <c r="L2759" s="36"/>
      <c r="M2759" s="36"/>
      <c r="N2759" s="36"/>
      <c r="O2759" s="36"/>
      <c r="P2759" s="36"/>
      <c r="Q2759" s="36"/>
      <c r="R2759" s="37">
        <v>209987.63</v>
      </c>
      <c r="S2759" s="37">
        <v>209987.63</v>
      </c>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v>4321</v>
      </c>
      <c r="M2765" s="37">
        <v>4321</v>
      </c>
      <c r="N2765" s="37">
        <v>4321</v>
      </c>
      <c r="O2765" s="37">
        <v>4321</v>
      </c>
      <c r="P2765" s="37">
        <v>4321</v>
      </c>
      <c r="Q2765" s="37">
        <v>4321</v>
      </c>
      <c r="R2765" s="37">
        <v>4321</v>
      </c>
      <c r="S2765" s="37">
        <v>4321</v>
      </c>
    </row>
    <row r="2766" spans="1:19">
      <c r="B2766" s="6">
        <v>2014</v>
      </c>
      <c r="C2766" s="36"/>
      <c r="D2766" s="36"/>
      <c r="E2766" s="36"/>
      <c r="F2766" s="36"/>
      <c r="G2766" s="36"/>
      <c r="H2766" s="36"/>
      <c r="I2766" s="36"/>
      <c r="J2766" s="36"/>
      <c r="K2766" s="37">
        <v>14550</v>
      </c>
      <c r="L2766" s="37">
        <v>14550</v>
      </c>
      <c r="M2766" s="37">
        <v>14550</v>
      </c>
      <c r="N2766" s="37">
        <v>14550</v>
      </c>
      <c r="O2766" s="37">
        <v>14550</v>
      </c>
      <c r="P2766" s="37">
        <v>14550</v>
      </c>
      <c r="Q2766" s="37">
        <v>14550</v>
      </c>
      <c r="R2766" s="37">
        <v>14550</v>
      </c>
      <c r="S2766" s="37">
        <v>14550</v>
      </c>
    </row>
    <row r="2767" spans="1:19">
      <c r="B2767" s="6">
        <v>2013</v>
      </c>
      <c r="C2767" s="36"/>
      <c r="D2767" s="36"/>
      <c r="E2767" s="36"/>
      <c r="F2767" s="36"/>
      <c r="G2767" s="36"/>
      <c r="H2767" s="36"/>
      <c r="I2767" s="36"/>
      <c r="J2767" s="37">
        <v>11980.19</v>
      </c>
      <c r="K2767" s="37">
        <v>11980.19</v>
      </c>
      <c r="L2767" s="37">
        <v>11980.19</v>
      </c>
      <c r="M2767" s="37">
        <v>11980.19</v>
      </c>
      <c r="N2767" s="37">
        <v>11980.19</v>
      </c>
      <c r="O2767" s="37">
        <v>11980.19</v>
      </c>
      <c r="P2767" s="37">
        <v>11980.19</v>
      </c>
      <c r="Q2767" s="37">
        <v>11980.19</v>
      </c>
      <c r="R2767" s="37">
        <v>11980.19</v>
      </c>
      <c r="S2767" s="37">
        <v>11980.19</v>
      </c>
    </row>
    <row r="2768" spans="1:19">
      <c r="B2768" s="6">
        <v>2012</v>
      </c>
      <c r="C2768" s="36"/>
      <c r="D2768" s="36"/>
      <c r="E2768" s="36"/>
      <c r="F2768" s="36"/>
      <c r="G2768" s="36"/>
      <c r="H2768" s="36"/>
      <c r="I2768" s="37">
        <v>5795.53</v>
      </c>
      <c r="J2768" s="37">
        <v>5795.53</v>
      </c>
      <c r="K2768" s="37">
        <v>5795.53</v>
      </c>
      <c r="L2768" s="37">
        <v>5795.53</v>
      </c>
      <c r="M2768" s="37">
        <v>5795.53</v>
      </c>
      <c r="N2768" s="37">
        <v>5795.53</v>
      </c>
      <c r="O2768" s="37">
        <v>5795.53</v>
      </c>
      <c r="P2768" s="37">
        <v>5795.53</v>
      </c>
      <c r="Q2768" s="37">
        <v>5795.53</v>
      </c>
      <c r="R2768" s="37">
        <v>5795.53</v>
      </c>
      <c r="S2768" s="37">
        <v>5795.53</v>
      </c>
    </row>
    <row r="2769" spans="2:19">
      <c r="B2769" s="6">
        <v>2011</v>
      </c>
      <c r="C2769" s="36"/>
      <c r="D2769" s="36"/>
      <c r="E2769" s="36"/>
      <c r="F2769" s="36"/>
      <c r="G2769" s="36"/>
      <c r="H2769" s="37">
        <v>444102.6</v>
      </c>
      <c r="I2769" s="37">
        <v>444102.6</v>
      </c>
      <c r="J2769" s="37">
        <v>444102.6</v>
      </c>
      <c r="K2769" s="37">
        <v>444102.6</v>
      </c>
      <c r="L2769" s="37">
        <v>444102.6</v>
      </c>
      <c r="M2769" s="37">
        <v>444102.6</v>
      </c>
      <c r="N2769" s="37">
        <v>444102.6</v>
      </c>
      <c r="O2769" s="37">
        <v>444102.6</v>
      </c>
      <c r="P2769" s="37">
        <v>444102.6</v>
      </c>
      <c r="Q2769" s="37">
        <v>444102.6</v>
      </c>
      <c r="R2769" s="37">
        <v>444102.6</v>
      </c>
      <c r="S2769" s="37">
        <v>444102.6</v>
      </c>
    </row>
    <row r="2770" spans="2:19">
      <c r="B2770" s="6">
        <v>2010</v>
      </c>
      <c r="C2770" s="36"/>
      <c r="D2770" s="36"/>
      <c r="E2770" s="36"/>
      <c r="F2770" s="36"/>
      <c r="G2770" s="37">
        <v>3765</v>
      </c>
      <c r="H2770" s="37">
        <v>3765</v>
      </c>
      <c r="I2770" s="37">
        <v>3765</v>
      </c>
      <c r="J2770" s="37">
        <v>3765</v>
      </c>
      <c r="K2770" s="37">
        <v>3765</v>
      </c>
      <c r="L2770" s="37">
        <v>3765</v>
      </c>
      <c r="M2770" s="37">
        <v>3765</v>
      </c>
      <c r="N2770" s="37">
        <v>3765</v>
      </c>
      <c r="O2770" s="37">
        <v>3765</v>
      </c>
      <c r="P2770" s="37">
        <v>3765</v>
      </c>
      <c r="Q2770" s="37">
        <v>3765</v>
      </c>
      <c r="R2770" s="37">
        <v>3765</v>
      </c>
      <c r="S2770" s="37">
        <v>3765</v>
      </c>
    </row>
    <row r="2771" spans="2:19">
      <c r="B2771" s="6">
        <v>2009</v>
      </c>
      <c r="C2771" s="36"/>
      <c r="D2771" s="36"/>
      <c r="E2771" s="36"/>
      <c r="F2771" s="37">
        <v>773296.84</v>
      </c>
      <c r="G2771" s="37">
        <v>773296.84</v>
      </c>
      <c r="H2771" s="37">
        <v>773296.84</v>
      </c>
      <c r="I2771" s="37">
        <v>773296.84</v>
      </c>
      <c r="J2771" s="37">
        <v>773296.84</v>
      </c>
      <c r="K2771" s="37">
        <v>773296.84</v>
      </c>
      <c r="L2771" s="37">
        <v>773296.84</v>
      </c>
      <c r="M2771" s="37">
        <v>773296.84</v>
      </c>
      <c r="N2771" s="37">
        <v>773296.84</v>
      </c>
      <c r="O2771" s="37">
        <v>773296.84</v>
      </c>
      <c r="P2771" s="37">
        <v>773296.84</v>
      </c>
      <c r="Q2771" s="37">
        <v>773296.84</v>
      </c>
      <c r="R2771" s="37">
        <v>773296.84</v>
      </c>
      <c r="S2771" s="37">
        <v>773296.84</v>
      </c>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v>220.88</v>
      </c>
      <c r="E2773" s="37">
        <v>220.88</v>
      </c>
      <c r="F2773" s="37">
        <v>220.88</v>
      </c>
      <c r="G2773" s="37">
        <v>220.88</v>
      </c>
      <c r="H2773" s="37">
        <v>220.88</v>
      </c>
      <c r="I2773" s="37">
        <v>220.88</v>
      </c>
      <c r="J2773" s="37">
        <v>220.88</v>
      </c>
      <c r="K2773" s="37">
        <v>220.88</v>
      </c>
      <c r="L2773" s="37">
        <v>220.88</v>
      </c>
      <c r="M2773" s="37">
        <v>220.88</v>
      </c>
      <c r="N2773" s="37">
        <v>220.88</v>
      </c>
      <c r="O2773" s="37">
        <v>220.88</v>
      </c>
      <c r="P2773" s="37">
        <v>220.88</v>
      </c>
      <c r="Q2773" s="37">
        <v>220.88</v>
      </c>
      <c r="R2773" s="37">
        <v>220.88</v>
      </c>
      <c r="S2773" s="37">
        <v>220.88</v>
      </c>
    </row>
    <row r="2774" spans="2:19">
      <c r="B2774" s="6">
        <v>2006</v>
      </c>
      <c r="C2774" s="37">
        <v>32150.200000000004</v>
      </c>
      <c r="D2774" s="37">
        <v>32150.2</v>
      </c>
      <c r="E2774" s="37">
        <v>32150.2</v>
      </c>
      <c r="F2774" s="37">
        <v>32150.2</v>
      </c>
      <c r="G2774" s="37">
        <v>32150.2</v>
      </c>
      <c r="H2774" s="37">
        <v>32150.2</v>
      </c>
      <c r="I2774" s="37">
        <v>32150.2</v>
      </c>
      <c r="J2774" s="37">
        <v>32150.2</v>
      </c>
      <c r="K2774" s="37">
        <v>32150.2</v>
      </c>
      <c r="L2774" s="37">
        <v>32150.2</v>
      </c>
      <c r="M2774" s="37">
        <v>32150.2</v>
      </c>
      <c r="N2774" s="37">
        <v>32150.2</v>
      </c>
      <c r="O2774" s="37">
        <v>32150.200000000004</v>
      </c>
      <c r="P2774" s="37">
        <v>32150.200000000004</v>
      </c>
      <c r="Q2774" s="37">
        <v>32150.200000000004</v>
      </c>
      <c r="R2774" s="37">
        <v>32150.200000000004</v>
      </c>
      <c r="S2774" s="37">
        <v>32150.200000000004</v>
      </c>
    </row>
    <row r="2775" spans="2:19">
      <c r="B2775" s="6">
        <v>2005</v>
      </c>
      <c r="C2775" s="37">
        <v>70306.319999999992</v>
      </c>
      <c r="D2775" s="37">
        <v>70306.320000000007</v>
      </c>
      <c r="E2775" s="37">
        <v>70306.320000000007</v>
      </c>
      <c r="F2775" s="37">
        <v>70306.320000000007</v>
      </c>
      <c r="G2775" s="37">
        <v>70306.320000000007</v>
      </c>
      <c r="H2775" s="37">
        <v>70306.320000000007</v>
      </c>
      <c r="I2775" s="37">
        <v>70306.320000000007</v>
      </c>
      <c r="J2775" s="37">
        <v>70306.320000000007</v>
      </c>
      <c r="K2775" s="37">
        <v>70306.320000000007</v>
      </c>
      <c r="L2775" s="37">
        <v>70306.320000000007</v>
      </c>
      <c r="M2775" s="37">
        <v>70306.320000000007</v>
      </c>
      <c r="N2775" s="37">
        <v>70306.320000000007</v>
      </c>
      <c r="O2775" s="37">
        <v>70306.319999999992</v>
      </c>
      <c r="P2775" s="37">
        <v>70306.319999999992</v>
      </c>
      <c r="Q2775" s="37">
        <v>70306.319999999992</v>
      </c>
      <c r="R2775" s="37">
        <v>70306.319999999992</v>
      </c>
      <c r="S2775" s="37">
        <v>70306.319999999992</v>
      </c>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v>450213.22944250808</v>
      </c>
      <c r="D2815" s="37">
        <v>450213.23</v>
      </c>
      <c r="E2815" s="37">
        <v>450213.23</v>
      </c>
      <c r="F2815" s="37">
        <v>450213.23</v>
      </c>
      <c r="G2815" s="37">
        <v>450213.23</v>
      </c>
      <c r="H2815" s="37">
        <v>450213.23</v>
      </c>
      <c r="I2815" s="37">
        <v>450213.23</v>
      </c>
      <c r="J2815" s="37">
        <v>450213.23</v>
      </c>
      <c r="K2815" s="37">
        <v>450213.23</v>
      </c>
      <c r="L2815" s="37">
        <v>450213.23</v>
      </c>
      <c r="M2815" s="37">
        <v>450213.23</v>
      </c>
      <c r="N2815" s="37">
        <v>450213.23</v>
      </c>
      <c r="O2815" s="37">
        <v>450213.22944250808</v>
      </c>
      <c r="P2815" s="37">
        <v>450213.22944250808</v>
      </c>
      <c r="Q2815" s="37">
        <v>450213.22944250808</v>
      </c>
      <c r="R2815" s="37">
        <v>450213.22944250808</v>
      </c>
      <c r="S2815" s="37">
        <v>450213.22944250808</v>
      </c>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4" t="s">
        <v>133</v>
      </c>
      <c r="B2851" s="7" t="s">
        <v>10</v>
      </c>
      <c r="C2851" s="8">
        <f>SUM(C2774:C2850)</f>
        <v>552669.74944250809</v>
      </c>
      <c r="D2851" s="8">
        <f>SUM(D2773:D2850)</f>
        <v>552890.63</v>
      </c>
      <c r="E2851" s="8">
        <f>SUM(E2772:E2850)</f>
        <v>552890.63</v>
      </c>
      <c r="F2851" s="8">
        <f>SUM(F2771:F2850)</f>
        <v>1326187.47</v>
      </c>
      <c r="G2851" s="8">
        <f>SUM(G2770:G2850)</f>
        <v>1329952.47</v>
      </c>
      <c r="H2851" s="8">
        <f>SUM(H2764:H2850)</f>
        <v>1774055.0699999998</v>
      </c>
      <c r="I2851" s="8">
        <f>SUM(I2764:I2850)</f>
        <v>1779850.5999999999</v>
      </c>
      <c r="J2851" s="8">
        <f t="shared" ref="J2851" si="55">SUM(J2764:J2850)</f>
        <v>1791830.7899999998</v>
      </c>
      <c r="K2851" s="8">
        <f>SUM(K2764:K2850)</f>
        <v>1806380.7899999998</v>
      </c>
      <c r="L2851" s="8">
        <f t="shared" ref="L2851" si="56">SUM(L2764:L2850)</f>
        <v>1810701.7899999998</v>
      </c>
      <c r="M2851" s="8">
        <f>SUM(M2764:M2850)</f>
        <v>1810701.7899999998</v>
      </c>
      <c r="N2851" s="11">
        <f>SUM(N2759:N2850)</f>
        <v>1810701.7899999998</v>
      </c>
      <c r="O2851" s="11">
        <f>SUM(O2759:O2850)</f>
        <v>1810701.789442508</v>
      </c>
      <c r="P2851" s="11">
        <f>SUM(P2759:P2850)</f>
        <v>1810701.789442508</v>
      </c>
      <c r="Q2851" s="11">
        <f>SUM(Q2759:Q2850)</f>
        <v>1810701.789442508</v>
      </c>
      <c r="R2851" s="11">
        <f>SUM(R2758:R2850)</f>
        <v>2020689.4194425079</v>
      </c>
      <c r="S2851" s="11">
        <f>SUM(S2758:S2850)</f>
        <v>2053538.269442508</v>
      </c>
    </row>
    <row r="2852" spans="1:19">
      <c r="A2852" s="75"/>
      <c r="B2852" s="7"/>
      <c r="C2852" s="8"/>
      <c r="D2852" s="8"/>
      <c r="E2852" s="8"/>
      <c r="F2852" s="8"/>
      <c r="G2852" s="8"/>
      <c r="H2852" s="8"/>
      <c r="I2852" s="8"/>
      <c r="J2852" s="8"/>
      <c r="K2852" s="8"/>
      <c r="L2852" s="8"/>
      <c r="M2852" s="10"/>
    </row>
    <row r="2853" spans="1:19" ht="51">
      <c r="A2853" s="76" t="s">
        <v>134</v>
      </c>
      <c r="B2853" s="6">
        <v>2022</v>
      </c>
      <c r="C2853" s="36"/>
      <c r="D2853" s="36"/>
      <c r="E2853" s="36"/>
      <c r="F2853" s="36"/>
      <c r="G2853" s="36"/>
      <c r="H2853" s="36"/>
      <c r="I2853" s="36"/>
      <c r="J2853" s="36"/>
      <c r="K2853" s="36"/>
      <c r="L2853" s="36"/>
      <c r="M2853" s="36"/>
      <c r="N2853" s="36"/>
      <c r="O2853" s="36"/>
      <c r="P2853" s="36"/>
      <c r="Q2853" s="36"/>
      <c r="R2853" s="73"/>
      <c r="S2853" s="37">
        <v>22841.71</v>
      </c>
    </row>
    <row r="2854" spans="1:19">
      <c r="A2854" s="38"/>
      <c r="B2854" s="6">
        <v>2021</v>
      </c>
      <c r="C2854" s="36"/>
      <c r="D2854" s="36"/>
      <c r="E2854" s="36"/>
      <c r="F2854" s="36"/>
      <c r="G2854" s="36"/>
      <c r="H2854" s="36"/>
      <c r="I2854" s="36"/>
      <c r="J2854" s="36"/>
      <c r="K2854" s="36"/>
      <c r="L2854" s="36"/>
      <c r="M2854" s="36"/>
      <c r="N2854" s="36"/>
      <c r="O2854" s="36"/>
      <c r="P2854" s="36"/>
      <c r="Q2854" s="36"/>
      <c r="R2854" s="37">
        <v>32800.93</v>
      </c>
      <c r="S2854" s="37">
        <v>32800.93</v>
      </c>
    </row>
    <row r="2855" spans="1:19">
      <c r="B2855" s="6">
        <v>2020</v>
      </c>
      <c r="C2855" s="36"/>
      <c r="D2855" s="36"/>
      <c r="E2855" s="36"/>
      <c r="F2855" s="36"/>
      <c r="G2855" s="36"/>
      <c r="H2855" s="36"/>
      <c r="I2855" s="36"/>
      <c r="J2855" s="36"/>
      <c r="K2855" s="36"/>
      <c r="L2855" s="36"/>
      <c r="M2855" s="36"/>
      <c r="N2855" s="36"/>
      <c r="O2855" s="36"/>
      <c r="P2855" s="36"/>
      <c r="Q2855" s="37">
        <v>9420.1126485692021</v>
      </c>
      <c r="R2855" s="37">
        <v>9420.1126485692021</v>
      </c>
      <c r="S2855" s="37">
        <v>9420.1126485692021</v>
      </c>
    </row>
    <row r="2856" spans="1:19">
      <c r="A2856" s="40"/>
      <c r="B2856" s="6">
        <v>2019</v>
      </c>
      <c r="C2856" s="36"/>
      <c r="D2856" s="36"/>
      <c r="E2856" s="36"/>
      <c r="F2856" s="36"/>
      <c r="G2856" s="36"/>
      <c r="H2856" s="36"/>
      <c r="I2856" s="36"/>
      <c r="J2856" s="36"/>
      <c r="K2856" s="36"/>
      <c r="L2856" s="36"/>
      <c r="M2856" s="36"/>
      <c r="N2856" s="36"/>
      <c r="O2856" s="36"/>
      <c r="P2856" s="37">
        <v>1417.059</v>
      </c>
      <c r="Q2856" s="37">
        <v>1417.059</v>
      </c>
      <c r="R2856" s="37">
        <v>1417.059</v>
      </c>
      <c r="S2856" s="37">
        <v>1417.059</v>
      </c>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v>107083.16</v>
      </c>
      <c r="N2859" s="37">
        <v>107083.16</v>
      </c>
      <c r="O2859" s="37">
        <v>105935.89700000001</v>
      </c>
      <c r="P2859" s="37">
        <v>104836.43700000001</v>
      </c>
      <c r="Q2859" s="37">
        <v>103832.587</v>
      </c>
      <c r="R2859" s="37">
        <v>102876.53700000001</v>
      </c>
      <c r="S2859" s="37">
        <v>98526.506999999998</v>
      </c>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v>67573</v>
      </c>
      <c r="I2864" s="37">
        <v>67573</v>
      </c>
      <c r="J2864" s="37">
        <v>67573</v>
      </c>
      <c r="K2864" s="37">
        <v>67573</v>
      </c>
      <c r="L2864" s="37">
        <v>67573</v>
      </c>
      <c r="M2864" s="37">
        <v>67173</v>
      </c>
      <c r="N2864" s="37">
        <v>67173</v>
      </c>
      <c r="O2864" s="37">
        <v>67173.003880885779</v>
      </c>
      <c r="P2864" s="37">
        <v>67173.003880885779</v>
      </c>
      <c r="Q2864" s="37">
        <v>67173.003880885779</v>
      </c>
      <c r="R2864" s="37">
        <v>67173.003880885779</v>
      </c>
      <c r="S2864" s="37">
        <v>67173.003880885779</v>
      </c>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v>1295.04</v>
      </c>
      <c r="F2867" s="37">
        <v>1295.04</v>
      </c>
      <c r="G2867" s="37">
        <v>1295.04</v>
      </c>
      <c r="H2867" s="37">
        <v>1295.04</v>
      </c>
      <c r="I2867" s="37">
        <v>1295.04</v>
      </c>
      <c r="J2867" s="37">
        <v>1295.04</v>
      </c>
      <c r="K2867" s="37">
        <v>1295.04</v>
      </c>
      <c r="L2867" s="37">
        <v>1295.04</v>
      </c>
      <c r="M2867" s="37">
        <v>1295.04</v>
      </c>
      <c r="N2867" s="37">
        <v>1295.04</v>
      </c>
      <c r="O2867" s="37">
        <v>1295.0398924350393</v>
      </c>
      <c r="P2867" s="37">
        <v>1295.0398924350393</v>
      </c>
      <c r="Q2867" s="37">
        <v>1295.0398924350393</v>
      </c>
      <c r="R2867" s="37">
        <v>1295.0398924350393</v>
      </c>
      <c r="S2867" s="37">
        <v>1295.0398924350393</v>
      </c>
    </row>
    <row r="2868" spans="2:19">
      <c r="B2868" s="6">
        <v>2007</v>
      </c>
      <c r="C2868" s="36"/>
      <c r="D2868" s="37">
        <v>1018.03</v>
      </c>
      <c r="E2868" s="37">
        <v>1018.03</v>
      </c>
      <c r="F2868" s="37">
        <v>1018.03</v>
      </c>
      <c r="G2868" s="37">
        <v>1018.03</v>
      </c>
      <c r="H2868" s="37">
        <v>1018.03</v>
      </c>
      <c r="I2868" s="37">
        <v>1018.03</v>
      </c>
      <c r="J2868" s="37">
        <v>1018.03</v>
      </c>
      <c r="K2868" s="37">
        <v>1018.03</v>
      </c>
      <c r="L2868" s="37">
        <v>1018.03</v>
      </c>
      <c r="M2868" s="37">
        <v>1018.03</v>
      </c>
      <c r="N2868" s="37">
        <v>1018.03</v>
      </c>
      <c r="O2868" s="37">
        <v>1018.0301840905224</v>
      </c>
      <c r="P2868" s="37">
        <v>1018.0301840905224</v>
      </c>
      <c r="Q2868" s="37">
        <v>1018.0301840905224</v>
      </c>
      <c r="R2868" s="37">
        <v>1018.0301840905224</v>
      </c>
      <c r="S2868" s="37">
        <v>1018.0301840905224</v>
      </c>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v>5049.2716191703903</v>
      </c>
      <c r="D2870" s="37">
        <v>5049.2700000000004</v>
      </c>
      <c r="E2870" s="37">
        <v>5049.2700000000004</v>
      </c>
      <c r="F2870" s="37">
        <v>5049.2700000000004</v>
      </c>
      <c r="G2870" s="37">
        <v>5049.2700000000004</v>
      </c>
      <c r="H2870" s="37">
        <v>5049.2700000000004</v>
      </c>
      <c r="I2870" s="37">
        <v>5049.2700000000004</v>
      </c>
      <c r="J2870" s="37">
        <v>5049.2700000000004</v>
      </c>
      <c r="K2870" s="37">
        <v>5049.2700000000004</v>
      </c>
      <c r="L2870" s="37">
        <v>5049.2700000000004</v>
      </c>
      <c r="M2870" s="37">
        <v>5049.2700000000004</v>
      </c>
      <c r="N2870" s="37">
        <v>5049.2700000000004</v>
      </c>
      <c r="O2870" s="37">
        <v>5049.2716191703903</v>
      </c>
      <c r="P2870" s="37">
        <v>5049.2716191703903</v>
      </c>
      <c r="Q2870" s="37">
        <v>5049.2716191703903</v>
      </c>
      <c r="R2870" s="37">
        <v>5049.2716191703903</v>
      </c>
      <c r="S2870" s="37">
        <v>5049.2716191703903</v>
      </c>
    </row>
    <row r="2871" spans="2:19">
      <c r="B2871" s="6">
        <v>2004</v>
      </c>
      <c r="C2871" s="37">
        <v>10024.414973999998</v>
      </c>
      <c r="D2871" s="37">
        <v>10024.42</v>
      </c>
      <c r="E2871" s="37">
        <v>10024.42</v>
      </c>
      <c r="F2871" s="37">
        <v>10024.42</v>
      </c>
      <c r="G2871" s="37">
        <v>10024.42</v>
      </c>
      <c r="H2871" s="37">
        <v>9770.93</v>
      </c>
      <c r="I2871" s="37">
        <v>9770.93</v>
      </c>
      <c r="J2871" s="37">
        <v>9770.93</v>
      </c>
      <c r="K2871" s="37">
        <v>9770.93</v>
      </c>
      <c r="L2871" s="37">
        <v>9770.93</v>
      </c>
      <c r="M2871" s="37">
        <v>9770.93</v>
      </c>
      <c r="N2871" s="37">
        <v>9770.93</v>
      </c>
      <c r="O2871" s="37">
        <v>9770.9348419999988</v>
      </c>
      <c r="P2871" s="37">
        <v>9770.9348419999988</v>
      </c>
      <c r="Q2871" s="37">
        <v>9770.9348419999988</v>
      </c>
      <c r="R2871" s="37">
        <v>9770.9348419999988</v>
      </c>
      <c r="S2871" s="37">
        <v>9770.9348419999988</v>
      </c>
    </row>
    <row r="2872" spans="2:19">
      <c r="B2872" s="6">
        <v>2003</v>
      </c>
      <c r="C2872" s="37">
        <v>10650.197095</v>
      </c>
      <c r="D2872" s="37">
        <v>10650.2</v>
      </c>
      <c r="E2872" s="37">
        <v>10650.2</v>
      </c>
      <c r="F2872" s="37">
        <v>10650.2</v>
      </c>
      <c r="G2872" s="37">
        <v>10650.2</v>
      </c>
      <c r="H2872" s="37">
        <v>10650.2</v>
      </c>
      <c r="I2872" s="37">
        <v>10650.2</v>
      </c>
      <c r="J2872" s="37">
        <v>10650.2</v>
      </c>
      <c r="K2872" s="37">
        <v>10650.2</v>
      </c>
      <c r="L2872" s="37">
        <v>10650.2</v>
      </c>
      <c r="M2872" s="37">
        <v>10650.2</v>
      </c>
      <c r="N2872" s="37">
        <v>10650.2</v>
      </c>
      <c r="O2872" s="37">
        <v>10650.197095</v>
      </c>
      <c r="P2872" s="37">
        <v>10650.197095</v>
      </c>
      <c r="Q2872" s="37">
        <v>10650.197095</v>
      </c>
      <c r="R2872" s="37">
        <v>10650.197095</v>
      </c>
      <c r="S2872" s="37">
        <v>10650.197095</v>
      </c>
    </row>
    <row r="2873" spans="2:19">
      <c r="B2873" s="6">
        <v>2002</v>
      </c>
      <c r="C2873" s="37">
        <v>17015.11735</v>
      </c>
      <c r="D2873" s="37">
        <v>17015.12</v>
      </c>
      <c r="E2873" s="37">
        <v>17015.12</v>
      </c>
      <c r="F2873" s="37">
        <v>17015.12</v>
      </c>
      <c r="G2873" s="37">
        <v>17015.12</v>
      </c>
      <c r="H2873" s="37">
        <v>17015.12</v>
      </c>
      <c r="I2873" s="37">
        <v>17015.12</v>
      </c>
      <c r="J2873" s="37">
        <v>17015.12</v>
      </c>
      <c r="K2873" s="37">
        <v>17015.12</v>
      </c>
      <c r="L2873" s="37">
        <v>17015.12</v>
      </c>
      <c r="M2873" s="37">
        <v>17015.12</v>
      </c>
      <c r="N2873" s="37">
        <v>17015.12</v>
      </c>
      <c r="O2873" s="37">
        <v>17015.11735</v>
      </c>
      <c r="P2873" s="37">
        <v>17015.11735</v>
      </c>
      <c r="Q2873" s="37">
        <v>17015.11735</v>
      </c>
      <c r="R2873" s="37">
        <v>17015.11735</v>
      </c>
      <c r="S2873" s="37">
        <v>17015.11735</v>
      </c>
    </row>
    <row r="2874" spans="2:19">
      <c r="B2874" s="6">
        <v>2001</v>
      </c>
      <c r="C2874" s="37">
        <v>43784.800271</v>
      </c>
      <c r="D2874" s="37">
        <v>43784.800000000003</v>
      </c>
      <c r="E2874" s="37">
        <v>43784.800000000003</v>
      </c>
      <c r="F2874" s="37">
        <v>43784.800000000003</v>
      </c>
      <c r="G2874" s="37">
        <v>43784.800000000003</v>
      </c>
      <c r="H2874" s="37">
        <v>43784.800000000003</v>
      </c>
      <c r="I2874" s="37">
        <v>43784.800000000003</v>
      </c>
      <c r="J2874" s="37">
        <v>43784.800000000003</v>
      </c>
      <c r="K2874" s="37">
        <v>43784.800000000003</v>
      </c>
      <c r="L2874" s="37">
        <v>43784.800000000003</v>
      </c>
      <c r="M2874" s="37">
        <v>43784.800000000003</v>
      </c>
      <c r="N2874" s="37">
        <v>43784.800000000003</v>
      </c>
      <c r="O2874" s="37">
        <v>43784.800271</v>
      </c>
      <c r="P2874" s="37">
        <v>43784.800271</v>
      </c>
      <c r="Q2874" s="37">
        <v>43784.800271</v>
      </c>
      <c r="R2874" s="37">
        <v>43784.800271</v>
      </c>
      <c r="S2874" s="37">
        <v>43784.800271</v>
      </c>
    </row>
    <row r="2875" spans="2:19">
      <c r="B2875" s="6">
        <v>2000</v>
      </c>
      <c r="C2875" s="37">
        <v>33461.126476999998</v>
      </c>
      <c r="D2875" s="37">
        <v>33461.129999999997</v>
      </c>
      <c r="E2875" s="37">
        <v>33461.129999999997</v>
      </c>
      <c r="F2875" s="37">
        <v>33461.129999999997</v>
      </c>
      <c r="G2875" s="37">
        <v>33461.129999999997</v>
      </c>
      <c r="H2875" s="37">
        <v>33461.129999999997</v>
      </c>
      <c r="I2875" s="37">
        <v>33461.129999999997</v>
      </c>
      <c r="J2875" s="37">
        <v>33461.129999999997</v>
      </c>
      <c r="K2875" s="37">
        <v>33461.129999999997</v>
      </c>
      <c r="L2875" s="37">
        <v>33461.129999999997</v>
      </c>
      <c r="M2875" s="37">
        <v>33461.129999999997</v>
      </c>
      <c r="N2875" s="37">
        <v>33461.129999999997</v>
      </c>
      <c r="O2875" s="37">
        <v>33461.126476999998</v>
      </c>
      <c r="P2875" s="37">
        <v>33461.126476999998</v>
      </c>
      <c r="Q2875" s="37">
        <v>33461.126476999998</v>
      </c>
      <c r="R2875" s="37">
        <v>33461.126476999998</v>
      </c>
      <c r="S2875" s="37">
        <v>33461.126476999998</v>
      </c>
    </row>
    <row r="2876" spans="2:19">
      <c r="B2876" s="6">
        <v>1999</v>
      </c>
      <c r="C2876" s="37">
        <v>50235.171948999996</v>
      </c>
      <c r="D2876" s="37">
        <v>50235.17</v>
      </c>
      <c r="E2876" s="37">
        <v>50235.17</v>
      </c>
      <c r="F2876" s="37">
        <v>50235.17</v>
      </c>
      <c r="G2876" s="37">
        <v>50235.17</v>
      </c>
      <c r="H2876" s="37">
        <v>50235.17</v>
      </c>
      <c r="I2876" s="37">
        <v>50235.17</v>
      </c>
      <c r="J2876" s="37">
        <v>50235.17</v>
      </c>
      <c r="K2876" s="37">
        <v>50235.17</v>
      </c>
      <c r="L2876" s="37">
        <v>50235.17</v>
      </c>
      <c r="M2876" s="37">
        <v>50235.17</v>
      </c>
      <c r="N2876" s="37">
        <v>50235.17</v>
      </c>
      <c r="O2876" s="37">
        <v>50235.171948999996</v>
      </c>
      <c r="P2876" s="37">
        <v>50235.171948999996</v>
      </c>
      <c r="Q2876" s="37">
        <v>50235.171948999996</v>
      </c>
      <c r="R2876" s="37">
        <v>50235.171948999996</v>
      </c>
      <c r="S2876" s="37">
        <v>50235.171948999996</v>
      </c>
    </row>
    <row r="2877" spans="2:19">
      <c r="B2877" s="6">
        <v>1998</v>
      </c>
      <c r="C2877" s="37">
        <v>14847.26153</v>
      </c>
      <c r="D2877" s="37">
        <v>14847.26</v>
      </c>
      <c r="E2877" s="37">
        <v>14847.26</v>
      </c>
      <c r="F2877" s="37">
        <v>14847.26</v>
      </c>
      <c r="G2877" s="37">
        <v>14847.26</v>
      </c>
      <c r="H2877" s="37">
        <v>14847.26</v>
      </c>
      <c r="I2877" s="37">
        <v>14847.26</v>
      </c>
      <c r="J2877" s="37">
        <v>14847.26</v>
      </c>
      <c r="K2877" s="37">
        <v>14847.26</v>
      </c>
      <c r="L2877" s="37">
        <v>14847.26</v>
      </c>
      <c r="M2877" s="37">
        <v>14847.26</v>
      </c>
      <c r="N2877" s="37">
        <v>14847.26</v>
      </c>
      <c r="O2877" s="37">
        <v>14847.26153</v>
      </c>
      <c r="P2877" s="37">
        <v>14847.26153</v>
      </c>
      <c r="Q2877" s="37">
        <v>14847.26153</v>
      </c>
      <c r="R2877" s="37">
        <v>14847.26153</v>
      </c>
      <c r="S2877" s="37">
        <v>14847.26153</v>
      </c>
    </row>
    <row r="2878" spans="2:19">
      <c r="B2878" s="6">
        <v>1997</v>
      </c>
      <c r="C2878" s="37">
        <v>18391.140343999999</v>
      </c>
      <c r="D2878" s="37">
        <v>18391.14</v>
      </c>
      <c r="E2878" s="37">
        <v>18391.14</v>
      </c>
      <c r="F2878" s="37">
        <v>18391.14</v>
      </c>
      <c r="G2878" s="37">
        <v>18391.14</v>
      </c>
      <c r="H2878" s="37">
        <v>18391.14</v>
      </c>
      <c r="I2878" s="37">
        <v>18391.14</v>
      </c>
      <c r="J2878" s="37">
        <v>18391.14</v>
      </c>
      <c r="K2878" s="37">
        <v>18391.14</v>
      </c>
      <c r="L2878" s="37">
        <v>18391.14</v>
      </c>
      <c r="M2878" s="37">
        <v>18391.14</v>
      </c>
      <c r="N2878" s="37">
        <v>18391.14</v>
      </c>
      <c r="O2878" s="37">
        <v>18391.140343999999</v>
      </c>
      <c r="P2878" s="37">
        <v>18391.140343999999</v>
      </c>
      <c r="Q2878" s="37">
        <v>18391.140343999999</v>
      </c>
      <c r="R2878" s="37">
        <v>18391.140343999999</v>
      </c>
      <c r="S2878" s="37">
        <v>18391.140343999999</v>
      </c>
    </row>
    <row r="2879" spans="2:19">
      <c r="B2879" s="6">
        <v>1996</v>
      </c>
      <c r="C2879" s="37">
        <v>112517.39743899999</v>
      </c>
      <c r="D2879" s="37">
        <v>112517.4</v>
      </c>
      <c r="E2879" s="37">
        <v>112517.4</v>
      </c>
      <c r="F2879" s="37">
        <v>112517.4</v>
      </c>
      <c r="G2879" s="37">
        <v>112517.4</v>
      </c>
      <c r="H2879" s="37">
        <v>112517.4</v>
      </c>
      <c r="I2879" s="37">
        <v>112517.4</v>
      </c>
      <c r="J2879" s="37">
        <v>112517.4</v>
      </c>
      <c r="K2879" s="37">
        <v>112517.4</v>
      </c>
      <c r="L2879" s="37">
        <v>112517.4</v>
      </c>
      <c r="M2879" s="37">
        <v>112517.4</v>
      </c>
      <c r="N2879" s="37">
        <v>112517.4</v>
      </c>
      <c r="O2879" s="37">
        <v>112517.39743899999</v>
      </c>
      <c r="P2879" s="37">
        <v>112517.39743899999</v>
      </c>
      <c r="Q2879" s="37">
        <v>112517.39743899999</v>
      </c>
      <c r="R2879" s="37">
        <v>112517.39743899999</v>
      </c>
      <c r="S2879" s="37">
        <v>112517.39743899999</v>
      </c>
    </row>
    <row r="2880" spans="2:19">
      <c r="B2880" s="6">
        <v>1995</v>
      </c>
      <c r="C2880" s="37">
        <v>21307.564983999997</v>
      </c>
      <c r="D2880" s="37">
        <v>21307.57</v>
      </c>
      <c r="E2880" s="37">
        <v>21307.57</v>
      </c>
      <c r="F2880" s="37">
        <v>21307.57</v>
      </c>
      <c r="G2880" s="37">
        <v>21307.57</v>
      </c>
      <c r="H2880" s="37">
        <v>21307.57</v>
      </c>
      <c r="I2880" s="37">
        <v>21307.57</v>
      </c>
      <c r="J2880" s="37">
        <v>21307.57</v>
      </c>
      <c r="K2880" s="37">
        <v>21307.57</v>
      </c>
      <c r="L2880" s="37">
        <v>21307.57</v>
      </c>
      <c r="M2880" s="37">
        <v>21307.57</v>
      </c>
      <c r="N2880" s="37">
        <v>21307.57</v>
      </c>
      <c r="O2880" s="37">
        <v>21307.564983999997</v>
      </c>
      <c r="P2880" s="37">
        <v>21307.564983999997</v>
      </c>
      <c r="Q2880" s="37">
        <v>21307.564983999997</v>
      </c>
      <c r="R2880" s="37">
        <v>21307.564983999997</v>
      </c>
      <c r="S2880" s="37">
        <v>21307.564983999997</v>
      </c>
    </row>
    <row r="2881" spans="2:19">
      <c r="B2881" s="6">
        <v>1994</v>
      </c>
      <c r="C2881" s="37">
        <v>13056.538392999999</v>
      </c>
      <c r="D2881" s="37">
        <v>13056.54</v>
      </c>
      <c r="E2881" s="37">
        <v>13056.54</v>
      </c>
      <c r="F2881" s="37">
        <v>13056.54</v>
      </c>
      <c r="G2881" s="37">
        <v>13056.54</v>
      </c>
      <c r="H2881" s="37">
        <v>6081.55</v>
      </c>
      <c r="I2881" s="37">
        <v>6081.55</v>
      </c>
      <c r="J2881" s="37">
        <v>6081.55</v>
      </c>
      <c r="K2881" s="37">
        <v>6081.55</v>
      </c>
      <c r="L2881" s="37">
        <v>6081.55</v>
      </c>
      <c r="M2881" s="37">
        <v>6081.55</v>
      </c>
      <c r="N2881" s="37">
        <v>6081.55</v>
      </c>
      <c r="O2881" s="37">
        <v>6081.5478049999992</v>
      </c>
      <c r="P2881" s="37">
        <v>6081.5478049999992</v>
      </c>
      <c r="Q2881" s="37">
        <v>6081.5478049999992</v>
      </c>
      <c r="R2881" s="37">
        <v>6081.5478049999992</v>
      </c>
      <c r="S2881" s="37">
        <v>6081.5478049999992</v>
      </c>
    </row>
    <row r="2882" spans="2:19">
      <c r="B2882" s="6">
        <v>1993</v>
      </c>
      <c r="C2882" s="37">
        <v>16951.239736</v>
      </c>
      <c r="D2882" s="37">
        <v>16951.240000000002</v>
      </c>
      <c r="E2882" s="37">
        <v>16951.240000000002</v>
      </c>
      <c r="F2882" s="37">
        <v>16951.240000000002</v>
      </c>
      <c r="G2882" s="37">
        <v>16951.240000000002</v>
      </c>
      <c r="H2882" s="37">
        <v>16951.240000000002</v>
      </c>
      <c r="I2882" s="37">
        <v>16951.240000000002</v>
      </c>
      <c r="J2882" s="37">
        <v>16951.240000000002</v>
      </c>
      <c r="K2882" s="37">
        <v>16951.240000000002</v>
      </c>
      <c r="L2882" s="37">
        <v>16951.240000000002</v>
      </c>
      <c r="M2882" s="37">
        <v>16951.240000000002</v>
      </c>
      <c r="N2882" s="37">
        <v>16951.240000000002</v>
      </c>
      <c r="O2882" s="37">
        <v>16951.239736</v>
      </c>
      <c r="P2882" s="37">
        <v>16951.239736</v>
      </c>
      <c r="Q2882" s="37">
        <v>16951.239736</v>
      </c>
      <c r="R2882" s="37">
        <v>16951.239736</v>
      </c>
      <c r="S2882" s="37">
        <v>16951.239736</v>
      </c>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4" t="s">
        <v>134</v>
      </c>
      <c r="B2946" s="7" t="s">
        <v>10</v>
      </c>
      <c r="C2946" s="8">
        <f>SUM(C2869:C2945)</f>
        <v>367291.24216117035</v>
      </c>
      <c r="D2946" s="8">
        <f>SUM(D2868:D2945)</f>
        <v>368309.29000000004</v>
      </c>
      <c r="E2946" s="8">
        <f>SUM(E2867:E2945)</f>
        <v>369604.32999999996</v>
      </c>
      <c r="F2946" s="8">
        <f>SUM(F2866:F2945)</f>
        <v>369604.32999999996</v>
      </c>
      <c r="G2946" s="8">
        <f>SUM(G2865:G2945)</f>
        <v>369604.32999999996</v>
      </c>
      <c r="H2946" s="8">
        <f>SUM(H2859:H2945)</f>
        <v>429948.85</v>
      </c>
      <c r="I2946" s="8">
        <f>SUM(I2859:I2945)</f>
        <v>429948.85</v>
      </c>
      <c r="J2946" s="8">
        <f t="shared" ref="J2946" si="57">SUM(J2859:J2945)</f>
        <v>429948.85</v>
      </c>
      <c r="K2946" s="8">
        <f>SUM(K2859:K2945)</f>
        <v>429948.85</v>
      </c>
      <c r="L2946" s="8">
        <f t="shared" ref="L2946" si="58">SUM(L2859:L2945)</f>
        <v>429948.85</v>
      </c>
      <c r="M2946" s="11">
        <f>SUM(M2859:M2945)</f>
        <v>536632.01</v>
      </c>
      <c r="N2946" s="11">
        <f>SUM(N2854:N2945)</f>
        <v>536632.01</v>
      </c>
      <c r="O2946" s="11">
        <f>SUM(O2854:O2945)</f>
        <v>535484.7423985817</v>
      </c>
      <c r="P2946" s="11">
        <f>SUM(P2854:P2945)</f>
        <v>535802.34139858175</v>
      </c>
      <c r="Q2946" s="11">
        <f>SUM(Q2854:Q2945)</f>
        <v>544218.60404715093</v>
      </c>
      <c r="R2946" s="11">
        <f>SUM(R2853:R2945)</f>
        <v>576063.48404715094</v>
      </c>
      <c r="S2946" s="11">
        <f>SUM(S2853:S2945)</f>
        <v>594555.16404715087</v>
      </c>
    </row>
    <row r="2947" spans="1:19" s="77" customFormat="1">
      <c r="A2947" s="75"/>
      <c r="B2947" s="7"/>
      <c r="C2947" s="8"/>
      <c r="D2947" s="8"/>
      <c r="E2947" s="8"/>
      <c r="F2947" s="8"/>
      <c r="G2947" s="8"/>
      <c r="H2947" s="8"/>
      <c r="I2947" s="8"/>
      <c r="J2947" s="8"/>
      <c r="K2947" s="8"/>
      <c r="L2947" s="8"/>
      <c r="M2947" s="10"/>
      <c r="N2947" s="35"/>
      <c r="O2947" s="35"/>
      <c r="P2947" s="35"/>
      <c r="Q2947" s="35"/>
      <c r="R2947" s="35"/>
      <c r="S2947" s="35"/>
    </row>
    <row r="2948" spans="1:19">
      <c r="A2948" s="76" t="s">
        <v>135</v>
      </c>
      <c r="B2948" s="6">
        <v>2022</v>
      </c>
      <c r="C2948" s="36"/>
      <c r="D2948" s="36"/>
      <c r="E2948" s="36"/>
      <c r="F2948" s="36"/>
      <c r="G2948" s="36"/>
      <c r="H2948" s="36"/>
      <c r="I2948" s="36"/>
      <c r="J2948" s="36"/>
      <c r="K2948" s="36"/>
      <c r="L2948" s="36"/>
      <c r="M2948" s="36"/>
      <c r="N2948" s="36"/>
      <c r="O2948" s="36"/>
      <c r="P2948" s="36"/>
      <c r="Q2948" s="36"/>
      <c r="R2948" s="73"/>
      <c r="S2948" s="37">
        <v>165773.46</v>
      </c>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v>199571.1</v>
      </c>
      <c r="R2950" s="37">
        <v>194498.28000000006</v>
      </c>
      <c r="S2950" s="37">
        <v>194498.28000000006</v>
      </c>
    </row>
    <row r="2951" spans="1:19">
      <c r="A2951" s="40"/>
      <c r="B2951" s="6">
        <v>2019</v>
      </c>
      <c r="C2951" s="36"/>
      <c r="D2951" s="36"/>
      <c r="E2951" s="36"/>
      <c r="F2951" s="36"/>
      <c r="G2951" s="36"/>
      <c r="H2951" s="36"/>
      <c r="I2951" s="36"/>
      <c r="J2951" s="36"/>
      <c r="K2951" s="36"/>
      <c r="L2951" s="36"/>
      <c r="M2951" s="36"/>
      <c r="N2951" s="36"/>
      <c r="O2951" s="36"/>
      <c r="P2951" s="37">
        <v>381976.81999999989</v>
      </c>
      <c r="Q2951" s="37">
        <v>381976.81999999989</v>
      </c>
      <c r="R2951" s="37">
        <v>381976.81999999989</v>
      </c>
      <c r="S2951" s="37">
        <v>381976.81999999989</v>
      </c>
    </row>
    <row r="2952" spans="1:19">
      <c r="A2952" s="40"/>
      <c r="B2952" s="6">
        <v>2018</v>
      </c>
      <c r="C2952" s="36"/>
      <c r="D2952" s="36"/>
      <c r="E2952" s="36"/>
      <c r="F2952" s="36"/>
      <c r="G2952" s="36"/>
      <c r="H2952" s="36"/>
      <c r="I2952" s="36"/>
      <c r="J2952" s="36"/>
      <c r="K2952" s="36"/>
      <c r="L2952" s="36"/>
      <c r="M2952" s="36"/>
      <c r="N2952" s="36"/>
      <c r="O2952" s="37">
        <v>180773.34999999992</v>
      </c>
      <c r="P2952" s="37">
        <v>180773.34999999992</v>
      </c>
      <c r="Q2952" s="37">
        <v>180773.34999999992</v>
      </c>
      <c r="R2952" s="37">
        <v>180773.34999999992</v>
      </c>
      <c r="S2952" s="37">
        <v>180773.34999999992</v>
      </c>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v>112742.86</v>
      </c>
      <c r="N2954" s="37">
        <v>112742.86</v>
      </c>
      <c r="O2954" s="37">
        <v>112742.86000000002</v>
      </c>
      <c r="P2954" s="37">
        <v>112742.86000000002</v>
      </c>
      <c r="Q2954" s="37">
        <v>112742.86000000002</v>
      </c>
      <c r="R2954" s="37">
        <v>112742.86000000002</v>
      </c>
      <c r="S2954" s="37">
        <v>112742.86000000002</v>
      </c>
    </row>
    <row r="2955" spans="1:19">
      <c r="B2955" s="6">
        <v>2015</v>
      </c>
      <c r="C2955" s="36"/>
      <c r="D2955" s="36"/>
      <c r="E2955" s="36"/>
      <c r="F2955" s="36"/>
      <c r="G2955" s="36"/>
      <c r="H2955" s="36"/>
      <c r="I2955" s="36"/>
      <c r="J2955" s="36"/>
      <c r="K2955" s="36"/>
      <c r="L2955" s="37">
        <v>130020.88</v>
      </c>
      <c r="M2955" s="37">
        <v>130020.88</v>
      </c>
      <c r="N2955" s="37">
        <v>130020.88</v>
      </c>
      <c r="O2955" s="37">
        <v>130020.88000000003</v>
      </c>
      <c r="P2955" s="37">
        <v>130020.88000000003</v>
      </c>
      <c r="Q2955" s="37">
        <v>130020.88000000003</v>
      </c>
      <c r="R2955" s="37">
        <v>130020.88000000003</v>
      </c>
      <c r="S2955" s="37">
        <v>130020.88000000003</v>
      </c>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v>88804.65</v>
      </c>
      <c r="I2959" s="37">
        <v>88804.65</v>
      </c>
      <c r="J2959" s="37">
        <v>88804.65</v>
      </c>
      <c r="K2959" s="37">
        <v>88804.65</v>
      </c>
      <c r="L2959" s="37">
        <v>88804.65</v>
      </c>
      <c r="M2959" s="37">
        <v>88804.65</v>
      </c>
      <c r="N2959" s="37">
        <v>88804.65</v>
      </c>
      <c r="O2959" s="37">
        <v>88804.650000000009</v>
      </c>
      <c r="P2959" s="37">
        <v>88804.650000000009</v>
      </c>
      <c r="Q2959" s="37">
        <v>88804.650000000009</v>
      </c>
      <c r="R2959" s="37">
        <v>88804.650000000009</v>
      </c>
      <c r="S2959" s="37">
        <v>88804.650000000009</v>
      </c>
    </row>
    <row r="2960" spans="1:19">
      <c r="B2960" s="6">
        <v>2010</v>
      </c>
      <c r="C2960" s="36"/>
      <c r="D2960" s="36"/>
      <c r="E2960" s="36"/>
      <c r="F2960" s="36"/>
      <c r="G2960" s="37">
        <v>76948.69</v>
      </c>
      <c r="H2960" s="37">
        <v>76948.69</v>
      </c>
      <c r="I2960" s="37">
        <v>76948.69</v>
      </c>
      <c r="J2960" s="37">
        <v>76948.69</v>
      </c>
      <c r="K2960" s="37">
        <v>76948.69</v>
      </c>
      <c r="L2960" s="37">
        <v>76948.69</v>
      </c>
      <c r="M2960" s="37">
        <v>76948.69</v>
      </c>
      <c r="N2960" s="37">
        <v>76948.69</v>
      </c>
      <c r="O2960" s="37">
        <v>76948.69</v>
      </c>
      <c r="P2960" s="37">
        <v>76948.69</v>
      </c>
      <c r="Q2960" s="37">
        <v>76948.69</v>
      </c>
      <c r="R2960" s="37">
        <v>76948.69</v>
      </c>
      <c r="S2960" s="37">
        <v>76948.69</v>
      </c>
    </row>
    <row r="2961" spans="2:19">
      <c r="B2961" s="6">
        <v>2009</v>
      </c>
      <c r="C2961" s="36"/>
      <c r="D2961" s="36"/>
      <c r="E2961" s="36"/>
      <c r="F2961" s="37">
        <v>88929.279999999999</v>
      </c>
      <c r="G2961" s="37">
        <v>88929.279999999999</v>
      </c>
      <c r="H2961" s="37">
        <v>88929.279999999999</v>
      </c>
      <c r="I2961" s="37">
        <v>88929.279999999999</v>
      </c>
      <c r="J2961" s="37">
        <v>88929.279999999999</v>
      </c>
      <c r="K2961" s="37">
        <v>88929.279999999999</v>
      </c>
      <c r="L2961" s="37">
        <v>88929.279999999999</v>
      </c>
      <c r="M2961" s="37">
        <v>88929.279999999999</v>
      </c>
      <c r="N2961" s="37">
        <v>88929.279999999999</v>
      </c>
      <c r="O2961" s="37">
        <v>88929.279999999999</v>
      </c>
      <c r="P2961" s="37">
        <v>88929.279999999999</v>
      </c>
      <c r="Q2961" s="37">
        <v>88929.279999999999</v>
      </c>
      <c r="R2961" s="37">
        <v>88929.279999999999</v>
      </c>
      <c r="S2961" s="37">
        <v>88929.279999999999</v>
      </c>
    </row>
    <row r="2962" spans="2:19">
      <c r="B2962" s="6">
        <v>2008</v>
      </c>
      <c r="C2962" s="36"/>
      <c r="D2962" s="36"/>
      <c r="E2962" s="37">
        <v>79405.16</v>
      </c>
      <c r="F2962" s="37">
        <v>79405.16</v>
      </c>
      <c r="G2962" s="37">
        <v>79405.16</v>
      </c>
      <c r="H2962" s="37">
        <v>79405.16</v>
      </c>
      <c r="I2962" s="37">
        <v>79405.16</v>
      </c>
      <c r="J2962" s="37">
        <v>79405.16</v>
      </c>
      <c r="K2962" s="37">
        <v>79405.16</v>
      </c>
      <c r="L2962" s="37">
        <v>79405.16</v>
      </c>
      <c r="M2962" s="37">
        <v>79405.16</v>
      </c>
      <c r="N2962" s="37">
        <v>79405.16</v>
      </c>
      <c r="O2962" s="37">
        <v>79405.16</v>
      </c>
      <c r="P2962" s="37">
        <v>79405.16</v>
      </c>
      <c r="Q2962" s="37">
        <v>79405.16</v>
      </c>
      <c r="R2962" s="37">
        <v>79405.16</v>
      </c>
      <c r="S2962" s="37">
        <v>79405.16</v>
      </c>
    </row>
    <row r="2963" spans="2:19">
      <c r="B2963" s="6">
        <v>2007</v>
      </c>
      <c r="C2963" s="36"/>
      <c r="D2963" s="37">
        <v>78803.679999999993</v>
      </c>
      <c r="E2963" s="37">
        <v>78803.679999999993</v>
      </c>
      <c r="F2963" s="37">
        <v>78803.679999999993</v>
      </c>
      <c r="G2963" s="37">
        <v>78803.679999999993</v>
      </c>
      <c r="H2963" s="37">
        <v>78803.679999999993</v>
      </c>
      <c r="I2963" s="37">
        <v>78803.679999999993</v>
      </c>
      <c r="J2963" s="37">
        <v>78803.679999999993</v>
      </c>
      <c r="K2963" s="37">
        <v>78803.679999999993</v>
      </c>
      <c r="L2963" s="37">
        <v>78803.679999999993</v>
      </c>
      <c r="M2963" s="37">
        <v>78803.679999999993</v>
      </c>
      <c r="N2963" s="37">
        <v>78803.679999999993</v>
      </c>
      <c r="O2963" s="37">
        <v>78803.679999999993</v>
      </c>
      <c r="P2963" s="37">
        <v>78803.679999999993</v>
      </c>
      <c r="Q2963" s="37">
        <v>78803.679999999993</v>
      </c>
      <c r="R2963" s="37">
        <v>78803.679999999993</v>
      </c>
      <c r="S2963" s="37">
        <v>78803.679999999993</v>
      </c>
    </row>
    <row r="2964" spans="2:19">
      <c r="B2964" s="6">
        <v>2006</v>
      </c>
      <c r="C2964" s="37">
        <v>155645.81999999998</v>
      </c>
      <c r="D2964" s="37">
        <v>155645.82</v>
      </c>
      <c r="E2964" s="37">
        <v>155645.82</v>
      </c>
      <c r="F2964" s="37">
        <v>155645.82</v>
      </c>
      <c r="G2964" s="37">
        <v>155645.82</v>
      </c>
      <c r="H2964" s="37">
        <v>155645.82</v>
      </c>
      <c r="I2964" s="37">
        <v>155645.82</v>
      </c>
      <c r="J2964" s="37">
        <v>155645.82</v>
      </c>
      <c r="K2964" s="37">
        <v>155645.82</v>
      </c>
      <c r="L2964" s="37">
        <v>155645.82</v>
      </c>
      <c r="M2964" s="37">
        <v>155645.82</v>
      </c>
      <c r="N2964" s="37">
        <v>155645.82</v>
      </c>
      <c r="O2964" s="37">
        <v>155645.81999999998</v>
      </c>
      <c r="P2964" s="37">
        <v>155645.81999999998</v>
      </c>
      <c r="Q2964" s="37">
        <v>155645.81999999998</v>
      </c>
      <c r="R2964" s="37">
        <v>155645.81999999998</v>
      </c>
      <c r="S2964" s="37">
        <v>155645.81999999998</v>
      </c>
    </row>
    <row r="2965" spans="2:19">
      <c r="B2965" s="6">
        <v>2005</v>
      </c>
      <c r="C2965" s="37">
        <v>135335.16</v>
      </c>
      <c r="D2965" s="37">
        <v>135335.16</v>
      </c>
      <c r="E2965" s="37">
        <v>135335.16</v>
      </c>
      <c r="F2965" s="37">
        <v>135335.16</v>
      </c>
      <c r="G2965" s="37">
        <v>135335.16</v>
      </c>
      <c r="H2965" s="37">
        <v>135335.16</v>
      </c>
      <c r="I2965" s="37">
        <v>135335.16</v>
      </c>
      <c r="J2965" s="37">
        <v>135335.16</v>
      </c>
      <c r="K2965" s="37">
        <v>135335.16</v>
      </c>
      <c r="L2965" s="37">
        <v>135335.16</v>
      </c>
      <c r="M2965" s="37">
        <v>135335.16</v>
      </c>
      <c r="N2965" s="37">
        <v>135335.16</v>
      </c>
      <c r="O2965" s="37">
        <v>135335.16</v>
      </c>
      <c r="P2965" s="37">
        <v>135335.16</v>
      </c>
      <c r="Q2965" s="37">
        <v>135335.16</v>
      </c>
      <c r="R2965" s="37">
        <v>135335.16</v>
      </c>
      <c r="S2965" s="37">
        <v>135335.16</v>
      </c>
    </row>
    <row r="2966" spans="2:19">
      <c r="B2966" s="6">
        <v>2004</v>
      </c>
      <c r="C2966" s="37">
        <v>159367.26</v>
      </c>
      <c r="D2966" s="37">
        <v>159367.26</v>
      </c>
      <c r="E2966" s="37">
        <v>159367.26</v>
      </c>
      <c r="F2966" s="37">
        <v>159367.26</v>
      </c>
      <c r="G2966" s="37">
        <v>159367.26</v>
      </c>
      <c r="H2966" s="37">
        <v>159367.26</v>
      </c>
      <c r="I2966" s="37">
        <v>159367.26</v>
      </c>
      <c r="J2966" s="37">
        <v>159367.26</v>
      </c>
      <c r="K2966" s="37">
        <v>159367.26</v>
      </c>
      <c r="L2966" s="37">
        <v>159367.26</v>
      </c>
      <c r="M2966" s="37">
        <v>159367.26</v>
      </c>
      <c r="N2966" s="37">
        <v>159367.26</v>
      </c>
      <c r="O2966" s="37">
        <v>159367.26</v>
      </c>
      <c r="P2966" s="37">
        <v>159367.26</v>
      </c>
      <c r="Q2966" s="37">
        <v>159367.26</v>
      </c>
      <c r="R2966" s="37">
        <v>159367.26</v>
      </c>
      <c r="S2966" s="37">
        <v>159367.26</v>
      </c>
    </row>
    <row r="2967" spans="2:19">
      <c r="B2967" s="6">
        <v>2003</v>
      </c>
      <c r="C2967" s="37">
        <v>75005.37</v>
      </c>
      <c r="D2967" s="37">
        <v>75005.37</v>
      </c>
      <c r="E2967" s="37">
        <v>75005.37</v>
      </c>
      <c r="F2967" s="37">
        <v>75005.37</v>
      </c>
      <c r="G2967" s="37">
        <v>75005.37</v>
      </c>
      <c r="H2967" s="37">
        <v>75005.37</v>
      </c>
      <c r="I2967" s="37">
        <v>75005.37</v>
      </c>
      <c r="J2967" s="37">
        <v>75005.37</v>
      </c>
      <c r="K2967" s="37">
        <v>75005.37</v>
      </c>
      <c r="L2967" s="37">
        <v>75005.37</v>
      </c>
      <c r="M2967" s="37">
        <v>75005.37</v>
      </c>
      <c r="N2967" s="37">
        <v>75005.37</v>
      </c>
      <c r="O2967" s="37">
        <v>75005.37</v>
      </c>
      <c r="P2967" s="37">
        <v>75005.37</v>
      </c>
      <c r="Q2967" s="37">
        <v>75005.37</v>
      </c>
      <c r="R2967" s="37">
        <v>75005.37</v>
      </c>
      <c r="S2967" s="37">
        <v>75005.37</v>
      </c>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v>1490177.2003167199</v>
      </c>
      <c r="D2993" s="37">
        <v>1490177.2</v>
      </c>
      <c r="E2993" s="37">
        <v>1490177.2</v>
      </c>
      <c r="F2993" s="37">
        <v>1490177.2</v>
      </c>
      <c r="G2993" s="37">
        <v>1490177.2</v>
      </c>
      <c r="H2993" s="37">
        <v>1478320.99</v>
      </c>
      <c r="I2993" s="37">
        <v>1478320.99</v>
      </c>
      <c r="J2993" s="37">
        <v>1478320.99</v>
      </c>
      <c r="K2993" s="37">
        <v>1478320.99</v>
      </c>
      <c r="L2993" s="37">
        <v>1478320.99</v>
      </c>
      <c r="M2993" s="37">
        <v>1439040.96</v>
      </c>
      <c r="N2993" s="37">
        <v>1435522.67</v>
      </c>
      <c r="O2993" s="37">
        <v>1435522.6714692183</v>
      </c>
      <c r="P2993" s="37">
        <v>1434031.4814692184</v>
      </c>
      <c r="Q2993" s="37">
        <v>1434031.4814692184</v>
      </c>
      <c r="R2993" s="37">
        <v>1433341.3614692183</v>
      </c>
      <c r="S2993" s="37">
        <v>1432513.2214692184</v>
      </c>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4" t="s">
        <v>135</v>
      </c>
      <c r="B3041" s="7" t="s">
        <v>10</v>
      </c>
      <c r="C3041" s="11">
        <f>SUM(C2964:C3040)</f>
        <v>2015530.81031672</v>
      </c>
      <c r="D3041" s="11">
        <f>SUM(D2963:D3040)</f>
        <v>2094334.49</v>
      </c>
      <c r="E3041" s="11">
        <f>SUM(E2962:E3040)</f>
        <v>2173739.65</v>
      </c>
      <c r="F3041" s="11">
        <f>SUM(F2961:F3040)</f>
        <v>2262668.9299999997</v>
      </c>
      <c r="G3041" s="11">
        <f>SUM(G2960:G3040)</f>
        <v>2339617.62</v>
      </c>
      <c r="H3041" s="11">
        <f>SUM(H2954:H3040)</f>
        <v>2416566.06</v>
      </c>
      <c r="I3041" s="11">
        <f>SUM(I2954:I3040)</f>
        <v>2416566.06</v>
      </c>
      <c r="J3041" s="11">
        <f t="shared" ref="J3041" si="59">SUM(J2954:J3040)</f>
        <v>2416566.06</v>
      </c>
      <c r="K3041" s="11">
        <f>SUM(K2954:K3040)</f>
        <v>2416566.06</v>
      </c>
      <c r="L3041" s="11">
        <f t="shared" ref="L3041" si="60">SUM(L2954:L3040)</f>
        <v>2546586.9400000004</v>
      </c>
      <c r="M3041" s="11">
        <f>SUM(M2954:M3040)</f>
        <v>2620049.77</v>
      </c>
      <c r="N3041" s="11">
        <f>SUM(N2949:N3040)</f>
        <v>2616531.48</v>
      </c>
      <c r="O3041" s="11">
        <f>SUM(O2949:O3040)</f>
        <v>2797304.8314692182</v>
      </c>
      <c r="P3041" s="11">
        <f>SUM(P2949:P3040)</f>
        <v>3177790.4614692181</v>
      </c>
      <c r="Q3041" s="11">
        <f>SUM(Q2949:Q3040)</f>
        <v>3377361.5614692178</v>
      </c>
      <c r="R3041" s="11">
        <f>SUM(R2948:R3040)</f>
        <v>3371598.6214692183</v>
      </c>
      <c r="S3041" s="11">
        <f>SUM(S2948:S3040)</f>
        <v>3536543.9414692181</v>
      </c>
    </row>
    <row r="3042" spans="1:19">
      <c r="A3042" s="75"/>
      <c r="B3042" s="7"/>
      <c r="C3042" s="8"/>
      <c r="D3042" s="8"/>
      <c r="E3042" s="8"/>
      <c r="F3042" s="8"/>
      <c r="G3042" s="8"/>
      <c r="H3042" s="8"/>
      <c r="I3042" s="8"/>
      <c r="J3042" s="8"/>
      <c r="K3042" s="8"/>
      <c r="L3042" s="8"/>
      <c r="M3042" s="10"/>
    </row>
    <row r="3043" spans="1:19">
      <c r="A3043" s="76" t="s">
        <v>136</v>
      </c>
      <c r="B3043" s="6">
        <v>2022</v>
      </c>
      <c r="C3043" s="36"/>
      <c r="D3043" s="36"/>
      <c r="E3043" s="36"/>
      <c r="F3043" s="36"/>
      <c r="G3043" s="36"/>
      <c r="H3043" s="36"/>
      <c r="I3043" s="36"/>
      <c r="J3043" s="36"/>
      <c r="K3043" s="36"/>
      <c r="L3043" s="36"/>
      <c r="M3043" s="36"/>
      <c r="N3043" s="36"/>
      <c r="O3043" s="36"/>
      <c r="P3043" s="36"/>
      <c r="Q3043" s="36"/>
      <c r="R3043" s="73"/>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4"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5"/>
      <c r="B3137" s="7"/>
      <c r="C3137" s="8"/>
      <c r="D3137" s="8"/>
      <c r="E3137" s="8"/>
      <c r="F3137" s="8"/>
      <c r="G3137" s="8"/>
      <c r="H3137" s="8"/>
      <c r="I3137" s="8"/>
      <c r="J3137" s="8"/>
      <c r="K3137" s="8"/>
      <c r="L3137" s="8"/>
      <c r="M3137" s="10"/>
    </row>
    <row r="3138" spans="1:19" ht="25.5">
      <c r="A3138" s="76" t="s">
        <v>137</v>
      </c>
      <c r="B3138" s="6">
        <v>2022</v>
      </c>
      <c r="C3138" s="36"/>
      <c r="D3138" s="36"/>
      <c r="E3138" s="36"/>
      <c r="F3138" s="36"/>
      <c r="G3138" s="36"/>
      <c r="H3138" s="36"/>
      <c r="I3138" s="36"/>
      <c r="J3138" s="36"/>
      <c r="K3138" s="36"/>
      <c r="L3138" s="36"/>
      <c r="M3138" s="36"/>
      <c r="N3138" s="36"/>
      <c r="O3138" s="36"/>
      <c r="P3138" s="36"/>
      <c r="Q3138" s="36"/>
      <c r="R3138" s="73"/>
      <c r="S3138" s="37">
        <v>3223.05</v>
      </c>
    </row>
    <row r="3139" spans="1:19">
      <c r="A3139" s="38"/>
      <c r="B3139" s="6">
        <v>2021</v>
      </c>
      <c r="C3139" s="36"/>
      <c r="D3139" s="36"/>
      <c r="E3139" s="36"/>
      <c r="F3139" s="36"/>
      <c r="G3139" s="36"/>
      <c r="H3139" s="36"/>
      <c r="I3139" s="36"/>
      <c r="J3139" s="36"/>
      <c r="K3139" s="36"/>
      <c r="L3139" s="36"/>
      <c r="M3139" s="36"/>
      <c r="N3139" s="36"/>
      <c r="O3139" s="36"/>
      <c r="P3139" s="36"/>
      <c r="Q3139" s="36"/>
      <c r="R3139" s="37">
        <v>49327.090000000004</v>
      </c>
      <c r="S3139" s="37">
        <v>49327.090000000004</v>
      </c>
    </row>
    <row r="3140" spans="1:19">
      <c r="B3140" s="6">
        <v>2020</v>
      </c>
      <c r="C3140" s="36"/>
      <c r="D3140" s="36"/>
      <c r="E3140" s="36"/>
      <c r="F3140" s="36"/>
      <c r="G3140" s="36"/>
      <c r="H3140" s="36"/>
      <c r="I3140" s="36"/>
      <c r="J3140" s="36"/>
      <c r="K3140" s="36"/>
      <c r="L3140" s="36"/>
      <c r="M3140" s="36"/>
      <c r="N3140" s="36"/>
      <c r="O3140" s="36"/>
      <c r="P3140" s="36"/>
      <c r="Q3140" s="37">
        <v>6609.7000000000007</v>
      </c>
      <c r="R3140" s="37">
        <v>6609.7000000000007</v>
      </c>
      <c r="S3140" s="37">
        <v>6609.7000000000007</v>
      </c>
    </row>
    <row r="3141" spans="1:19">
      <c r="A3141" s="40"/>
      <c r="B3141" s="6">
        <v>2019</v>
      </c>
      <c r="C3141" s="36"/>
      <c r="D3141" s="36"/>
      <c r="E3141" s="36"/>
      <c r="F3141" s="36"/>
      <c r="G3141" s="36"/>
      <c r="H3141" s="36"/>
      <c r="I3141" s="36"/>
      <c r="J3141" s="36"/>
      <c r="K3141" s="36"/>
      <c r="L3141" s="36"/>
      <c r="M3141" s="36"/>
      <c r="N3141" s="36"/>
      <c r="O3141" s="36"/>
      <c r="P3141" s="37">
        <v>1005.44</v>
      </c>
      <c r="Q3141" s="37">
        <v>1005.44</v>
      </c>
      <c r="R3141" s="37">
        <v>1005.44</v>
      </c>
      <c r="S3141" s="37">
        <v>1005.44</v>
      </c>
    </row>
    <row r="3142" spans="1:19">
      <c r="A3142" s="40"/>
      <c r="B3142" s="6">
        <v>2018</v>
      </c>
      <c r="C3142" s="36"/>
      <c r="D3142" s="36"/>
      <c r="E3142" s="36"/>
      <c r="F3142" s="36"/>
      <c r="G3142" s="36"/>
      <c r="H3142" s="36"/>
      <c r="I3142" s="36"/>
      <c r="J3142" s="36"/>
      <c r="K3142" s="36"/>
      <c r="L3142" s="36"/>
      <c r="M3142" s="36"/>
      <c r="N3142" s="36"/>
      <c r="O3142" s="37">
        <v>293775.86</v>
      </c>
      <c r="P3142" s="37">
        <v>293775.86</v>
      </c>
      <c r="Q3142" s="37">
        <v>293775.86</v>
      </c>
      <c r="R3142" s="37">
        <v>293775.86</v>
      </c>
      <c r="S3142" s="37">
        <v>293775.86</v>
      </c>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v>14842.68</v>
      </c>
      <c r="L3146" s="37">
        <v>14842.68</v>
      </c>
      <c r="M3146" s="37">
        <v>14842.68</v>
      </c>
      <c r="N3146" s="37">
        <v>14842.68</v>
      </c>
      <c r="O3146" s="37">
        <v>14842.68</v>
      </c>
      <c r="P3146" s="37">
        <v>14842.68</v>
      </c>
      <c r="Q3146" s="37">
        <v>14842.68</v>
      </c>
      <c r="R3146" s="37">
        <v>14842.68</v>
      </c>
      <c r="S3146" s="37">
        <v>14842.68</v>
      </c>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v>188000</v>
      </c>
      <c r="J3148" s="37">
        <v>188000</v>
      </c>
      <c r="K3148" s="37">
        <v>188000</v>
      </c>
      <c r="L3148" s="37">
        <v>188000</v>
      </c>
      <c r="M3148" s="37">
        <v>188000</v>
      </c>
      <c r="N3148" s="37">
        <v>188000</v>
      </c>
      <c r="O3148" s="37">
        <v>188000</v>
      </c>
      <c r="P3148" s="37">
        <v>188000</v>
      </c>
      <c r="Q3148" s="37">
        <v>188000</v>
      </c>
      <c r="R3148" s="37">
        <v>188000</v>
      </c>
      <c r="S3148" s="37">
        <v>188000</v>
      </c>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v>51700.959999999999</v>
      </c>
      <c r="G3151" s="37">
        <v>51700.959999999999</v>
      </c>
      <c r="H3151" s="37">
        <v>51700.959999999999</v>
      </c>
      <c r="I3151" s="37">
        <v>51700.959999999999</v>
      </c>
      <c r="J3151" s="37">
        <v>51700.959999999999</v>
      </c>
      <c r="K3151" s="37">
        <v>51700.959999999999</v>
      </c>
      <c r="L3151" s="37">
        <v>51700.959999999999</v>
      </c>
      <c r="M3151" s="37">
        <v>51700.959999999999</v>
      </c>
      <c r="N3151" s="37">
        <v>51700.959999999999</v>
      </c>
      <c r="O3151" s="37">
        <v>51700.959999999992</v>
      </c>
      <c r="P3151" s="37">
        <v>51700.959999999992</v>
      </c>
      <c r="Q3151" s="37">
        <v>51700.959999999992</v>
      </c>
      <c r="R3151" s="37">
        <v>51700.959999999992</v>
      </c>
      <c r="S3151" s="37">
        <v>51700.959999999992</v>
      </c>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v>110237.01000000001</v>
      </c>
      <c r="D3157" s="37">
        <v>110237.01</v>
      </c>
      <c r="E3157" s="37">
        <v>110237.01</v>
      </c>
      <c r="F3157" s="37">
        <v>110237.01</v>
      </c>
      <c r="G3157" s="37">
        <v>110237.01</v>
      </c>
      <c r="H3157" s="37">
        <v>110237.01</v>
      </c>
      <c r="I3157" s="37">
        <v>110237.01</v>
      </c>
      <c r="J3157" s="37">
        <v>110237.01</v>
      </c>
      <c r="K3157" s="37">
        <v>110237.01</v>
      </c>
      <c r="L3157" s="37">
        <v>110237.01</v>
      </c>
      <c r="M3157" s="37">
        <v>110237.01</v>
      </c>
      <c r="N3157" s="37">
        <v>110237.01</v>
      </c>
      <c r="O3157" s="37">
        <v>110237.01000000001</v>
      </c>
      <c r="P3157" s="37">
        <v>110237.01000000001</v>
      </c>
      <c r="Q3157" s="37">
        <v>110237.01000000001</v>
      </c>
      <c r="R3157" s="37">
        <v>110237.01000000001</v>
      </c>
      <c r="S3157" s="37">
        <v>110237.01000000001</v>
      </c>
    </row>
    <row r="3158" spans="2:19">
      <c r="B3158" s="6">
        <v>2002</v>
      </c>
      <c r="C3158" s="37">
        <v>17212.379999999997</v>
      </c>
      <c r="D3158" s="37">
        <v>17212.38</v>
      </c>
      <c r="E3158" s="37">
        <v>17212.38</v>
      </c>
      <c r="F3158" s="37">
        <v>17212.38</v>
      </c>
      <c r="G3158" s="37">
        <v>17212.38</v>
      </c>
      <c r="H3158" s="37">
        <v>17212.38</v>
      </c>
      <c r="I3158" s="37">
        <v>17212.38</v>
      </c>
      <c r="J3158" s="37">
        <v>17212.38</v>
      </c>
      <c r="K3158" s="37">
        <v>17212.38</v>
      </c>
      <c r="L3158" s="37">
        <v>17212.38</v>
      </c>
      <c r="M3158" s="37">
        <v>17212.38</v>
      </c>
      <c r="N3158" s="37">
        <v>17212.38</v>
      </c>
      <c r="O3158" s="37">
        <v>17212.379999999997</v>
      </c>
      <c r="P3158" s="37">
        <v>17212.379999999997</v>
      </c>
      <c r="Q3158" s="37">
        <v>17212.379999999997</v>
      </c>
      <c r="R3158" s="37">
        <v>17212.379999999997</v>
      </c>
      <c r="S3158" s="37">
        <v>17212.379999999997</v>
      </c>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v>6768.6297918032997</v>
      </c>
      <c r="D3160" s="37">
        <v>6768.63</v>
      </c>
      <c r="E3160" s="37">
        <v>6768.63</v>
      </c>
      <c r="F3160" s="37">
        <v>6768.63</v>
      </c>
      <c r="G3160" s="37">
        <v>6768.63</v>
      </c>
      <c r="H3160" s="37">
        <v>6768.63</v>
      </c>
      <c r="I3160" s="37">
        <v>6768.63</v>
      </c>
      <c r="J3160" s="37">
        <v>6768.63</v>
      </c>
      <c r="K3160" s="37">
        <v>6768.63</v>
      </c>
      <c r="L3160" s="37">
        <v>6768.63</v>
      </c>
      <c r="M3160" s="37">
        <v>6768.63</v>
      </c>
      <c r="N3160" s="37">
        <v>6768.63</v>
      </c>
      <c r="O3160" s="37">
        <v>6768.6297918032997</v>
      </c>
      <c r="P3160" s="37">
        <v>6768.6297918032997</v>
      </c>
      <c r="Q3160" s="37">
        <v>6768.6297918032997</v>
      </c>
      <c r="R3160" s="37">
        <v>6768.6297918032997</v>
      </c>
      <c r="S3160" s="37">
        <v>6768.6297918032997</v>
      </c>
    </row>
    <row r="3161" spans="2:19">
      <c r="B3161" s="6">
        <v>1999</v>
      </c>
      <c r="C3161" s="37">
        <v>23688.121615991</v>
      </c>
      <c r="D3161" s="37">
        <v>23688.12</v>
      </c>
      <c r="E3161" s="37">
        <v>23688.12</v>
      </c>
      <c r="F3161" s="37">
        <v>23688.12</v>
      </c>
      <c r="G3161" s="37">
        <v>23688.12</v>
      </c>
      <c r="H3161" s="37">
        <v>23688.12</v>
      </c>
      <c r="I3161" s="37">
        <v>23688.12</v>
      </c>
      <c r="J3161" s="37">
        <v>23688.12</v>
      </c>
      <c r="K3161" s="37">
        <v>23688.12</v>
      </c>
      <c r="L3161" s="37">
        <v>23688.12</v>
      </c>
      <c r="M3161" s="37">
        <v>23688.12</v>
      </c>
      <c r="N3161" s="37">
        <v>23688.12</v>
      </c>
      <c r="O3161" s="37">
        <v>23688.121615991</v>
      </c>
      <c r="P3161" s="37">
        <v>23688.121615991</v>
      </c>
      <c r="Q3161" s="37">
        <v>23688.121615991</v>
      </c>
      <c r="R3161" s="37">
        <v>23688.121615991</v>
      </c>
      <c r="S3161" s="37">
        <v>23688.121615991</v>
      </c>
    </row>
    <row r="3162" spans="2:19">
      <c r="B3162" s="6">
        <v>1998</v>
      </c>
      <c r="C3162" s="37">
        <v>44786.461340872025</v>
      </c>
      <c r="D3162" s="37">
        <v>44786.46</v>
      </c>
      <c r="E3162" s="37">
        <v>44786.46</v>
      </c>
      <c r="F3162" s="37">
        <v>44786.46</v>
      </c>
      <c r="G3162" s="37">
        <v>44786.46</v>
      </c>
      <c r="H3162" s="37">
        <v>44786.46</v>
      </c>
      <c r="I3162" s="37">
        <v>44786.46</v>
      </c>
      <c r="J3162" s="37">
        <v>44786.46</v>
      </c>
      <c r="K3162" s="37">
        <v>44786.46</v>
      </c>
      <c r="L3162" s="37">
        <v>44786.46</v>
      </c>
      <c r="M3162" s="37">
        <v>44786.46</v>
      </c>
      <c r="N3162" s="37">
        <v>44786.46</v>
      </c>
      <c r="O3162" s="37">
        <v>44786.461340872025</v>
      </c>
      <c r="P3162" s="37">
        <v>44786.461340872025</v>
      </c>
      <c r="Q3162" s="37">
        <v>44786.461340872025</v>
      </c>
      <c r="R3162" s="37">
        <v>44786.461340872025</v>
      </c>
      <c r="S3162" s="37">
        <v>44786.461340872025</v>
      </c>
    </row>
    <row r="3163" spans="2:19">
      <c r="B3163" s="6">
        <v>1997</v>
      </c>
      <c r="C3163" s="37">
        <v>4971.8189139945798</v>
      </c>
      <c r="D3163" s="37">
        <v>4971.82</v>
      </c>
      <c r="E3163" s="37">
        <v>4971.82</v>
      </c>
      <c r="F3163" s="37">
        <v>4971.82</v>
      </c>
      <c r="G3163" s="37">
        <v>4971.82</v>
      </c>
      <c r="H3163" s="37">
        <v>680.93</v>
      </c>
      <c r="I3163" s="37">
        <v>680.93</v>
      </c>
      <c r="J3163" s="37">
        <v>680.93</v>
      </c>
      <c r="K3163" s="37">
        <v>680.93</v>
      </c>
      <c r="L3163" s="37">
        <v>680.93</v>
      </c>
      <c r="M3163" s="37">
        <v>680.93</v>
      </c>
      <c r="N3163" s="37">
        <v>680.93</v>
      </c>
      <c r="O3163" s="37">
        <v>680.93051263597954</v>
      </c>
      <c r="P3163" s="37">
        <v>680.93051263597954</v>
      </c>
      <c r="Q3163" s="37">
        <v>680.93051263597954</v>
      </c>
      <c r="R3163" s="37">
        <v>680.93051263597954</v>
      </c>
      <c r="S3163" s="37">
        <v>680.93051263597954</v>
      </c>
    </row>
    <row r="3164" spans="2:19">
      <c r="B3164" s="6">
        <v>1996</v>
      </c>
      <c r="C3164" s="37">
        <v>227386.39055350039</v>
      </c>
      <c r="D3164" s="37">
        <v>227386.39</v>
      </c>
      <c r="E3164" s="37">
        <v>227386.39</v>
      </c>
      <c r="F3164" s="37">
        <v>227386.39</v>
      </c>
      <c r="G3164" s="37">
        <v>227386.39</v>
      </c>
      <c r="H3164" s="37">
        <v>227386.39</v>
      </c>
      <c r="I3164" s="37">
        <v>227386.39</v>
      </c>
      <c r="J3164" s="37">
        <v>227386.39</v>
      </c>
      <c r="K3164" s="37">
        <v>227386.39</v>
      </c>
      <c r="L3164" s="37">
        <v>227386.39</v>
      </c>
      <c r="M3164" s="37">
        <v>227386.39</v>
      </c>
      <c r="N3164" s="37">
        <v>227386.39</v>
      </c>
      <c r="O3164" s="37">
        <v>227386.39055350039</v>
      </c>
      <c r="P3164" s="37">
        <v>227386.39055350039</v>
      </c>
      <c r="Q3164" s="37">
        <v>227386.39055350039</v>
      </c>
      <c r="R3164" s="37">
        <v>227386.39055350039</v>
      </c>
      <c r="S3164" s="37">
        <v>227386.39055350039</v>
      </c>
    </row>
    <row r="3165" spans="2:19">
      <c r="B3165" s="6">
        <v>1995</v>
      </c>
      <c r="C3165" s="37">
        <v>197804.35438033906</v>
      </c>
      <c r="D3165" s="37">
        <v>197804.35</v>
      </c>
      <c r="E3165" s="37">
        <v>197804.35</v>
      </c>
      <c r="F3165" s="37">
        <v>197804.35</v>
      </c>
      <c r="G3165" s="37">
        <v>197804.35</v>
      </c>
      <c r="H3165" s="37">
        <v>197804.35</v>
      </c>
      <c r="I3165" s="37">
        <v>197804.35</v>
      </c>
      <c r="J3165" s="37">
        <v>197804.35</v>
      </c>
      <c r="K3165" s="37">
        <v>197804.35</v>
      </c>
      <c r="L3165" s="37">
        <v>197804.35</v>
      </c>
      <c r="M3165" s="37">
        <v>197804.35</v>
      </c>
      <c r="N3165" s="37">
        <v>197804.35</v>
      </c>
      <c r="O3165" s="37">
        <v>197804.35438033906</v>
      </c>
      <c r="P3165" s="37">
        <v>197804.35438033906</v>
      </c>
      <c r="Q3165" s="37">
        <v>197804.35438033906</v>
      </c>
      <c r="R3165" s="37">
        <v>197804.35438033906</v>
      </c>
      <c r="S3165" s="37">
        <v>174365.1100751544</v>
      </c>
    </row>
    <row r="3166" spans="2:19">
      <c r="B3166" s="6">
        <v>1994</v>
      </c>
      <c r="C3166" s="37">
        <v>149210.79911349277</v>
      </c>
      <c r="D3166" s="37">
        <v>149210.79999999999</v>
      </c>
      <c r="E3166" s="37">
        <v>149210.79999999999</v>
      </c>
      <c r="F3166" s="37">
        <v>149210.79999999999</v>
      </c>
      <c r="G3166" s="37">
        <v>149210.79999999999</v>
      </c>
      <c r="H3166" s="37">
        <v>149210.79999999999</v>
      </c>
      <c r="I3166" s="37">
        <v>149210.79999999999</v>
      </c>
      <c r="J3166" s="37">
        <v>149210.79999999999</v>
      </c>
      <c r="K3166" s="37">
        <v>149210.79999999999</v>
      </c>
      <c r="L3166" s="37">
        <v>149210.79999999999</v>
      </c>
      <c r="M3166" s="37">
        <v>149210.79999999999</v>
      </c>
      <c r="N3166" s="37">
        <v>149210.79999999999</v>
      </c>
      <c r="O3166" s="37">
        <v>149210.79911349277</v>
      </c>
      <c r="P3166" s="37">
        <v>149210.79911349277</v>
      </c>
      <c r="Q3166" s="37">
        <v>149210.79911349277</v>
      </c>
      <c r="R3166" s="37">
        <v>149210.79911349277</v>
      </c>
      <c r="S3166" s="37">
        <v>149210.79911349277</v>
      </c>
    </row>
    <row r="3167" spans="2:19">
      <c r="B3167" s="6">
        <v>1993</v>
      </c>
      <c r="C3167" s="37">
        <v>178538.27418740807</v>
      </c>
      <c r="D3167" s="37">
        <v>178538.27</v>
      </c>
      <c r="E3167" s="37">
        <v>178538.27</v>
      </c>
      <c r="F3167" s="37">
        <v>178538.27</v>
      </c>
      <c r="G3167" s="37">
        <v>178538.27</v>
      </c>
      <c r="H3167" s="37">
        <v>172439.64</v>
      </c>
      <c r="I3167" s="37">
        <v>172439.64</v>
      </c>
      <c r="J3167" s="37">
        <v>172439.64</v>
      </c>
      <c r="K3167" s="37">
        <v>172439.64</v>
      </c>
      <c r="L3167" s="37">
        <v>172439.64</v>
      </c>
      <c r="M3167" s="37">
        <v>172439.64</v>
      </c>
      <c r="N3167" s="37">
        <v>172439.64</v>
      </c>
      <c r="O3167" s="37">
        <v>172439.64418740809</v>
      </c>
      <c r="P3167" s="37">
        <v>172439.64418740809</v>
      </c>
      <c r="Q3167" s="37">
        <v>172439.64418740809</v>
      </c>
      <c r="R3167" s="37">
        <v>172439.64418740809</v>
      </c>
      <c r="S3167" s="37">
        <v>172439.64418740809</v>
      </c>
    </row>
    <row r="3168" spans="2:19">
      <c r="B3168" s="6">
        <v>1992</v>
      </c>
      <c r="C3168" s="37">
        <v>483658.08790665999</v>
      </c>
      <c r="D3168" s="37">
        <v>483658.09</v>
      </c>
      <c r="E3168" s="37">
        <v>483658.09</v>
      </c>
      <c r="F3168" s="37">
        <v>483658.09</v>
      </c>
      <c r="G3168" s="37">
        <v>483658.09</v>
      </c>
      <c r="H3168" s="37">
        <v>483658.09</v>
      </c>
      <c r="I3168" s="37">
        <v>483658.09</v>
      </c>
      <c r="J3168" s="37">
        <v>483658.09</v>
      </c>
      <c r="K3168" s="37">
        <v>483658.09</v>
      </c>
      <c r="L3168" s="37">
        <v>483658.09</v>
      </c>
      <c r="M3168" s="37">
        <v>483658.09</v>
      </c>
      <c r="N3168" s="37">
        <v>483658.09</v>
      </c>
      <c r="O3168" s="37">
        <v>483658.08790665999</v>
      </c>
      <c r="P3168" s="37">
        <v>483658.08790665999</v>
      </c>
      <c r="Q3168" s="37">
        <v>483658.08790665999</v>
      </c>
      <c r="R3168" s="37">
        <v>483658.08790665999</v>
      </c>
      <c r="S3168" s="37">
        <v>460465.12696610671</v>
      </c>
    </row>
    <row r="3169" spans="2:19">
      <c r="B3169" s="6">
        <v>1991</v>
      </c>
      <c r="C3169" s="37">
        <v>34597.886441897652</v>
      </c>
      <c r="D3169" s="37">
        <v>34597.89</v>
      </c>
      <c r="E3169" s="37">
        <v>34597.89</v>
      </c>
      <c r="F3169" s="37">
        <v>34597.89</v>
      </c>
      <c r="G3169" s="37">
        <v>34597.89</v>
      </c>
      <c r="H3169" s="37">
        <v>20386.27</v>
      </c>
      <c r="I3169" s="37">
        <v>20386.27</v>
      </c>
      <c r="J3169" s="37">
        <v>20386.27</v>
      </c>
      <c r="K3169" s="37">
        <v>20386.27</v>
      </c>
      <c r="L3169" s="37">
        <v>20386.27</v>
      </c>
      <c r="M3169" s="37">
        <v>20386.27</v>
      </c>
      <c r="N3169" s="37">
        <v>20386.27</v>
      </c>
      <c r="O3169" s="37">
        <v>20386.266441897649</v>
      </c>
      <c r="P3169" s="37">
        <v>20386.266441897649</v>
      </c>
      <c r="Q3169" s="37">
        <v>20386.266441897649</v>
      </c>
      <c r="R3169" s="37">
        <v>20386.266441897649</v>
      </c>
      <c r="S3169" s="37">
        <v>20386.266441897649</v>
      </c>
    </row>
    <row r="3170" spans="2:19">
      <c r="B3170" s="6">
        <v>1990</v>
      </c>
      <c r="C3170" s="37">
        <v>61875.848623731094</v>
      </c>
      <c r="D3170" s="37">
        <v>61875.85</v>
      </c>
      <c r="E3170" s="37">
        <v>61875.85</v>
      </c>
      <c r="F3170" s="37">
        <v>61875.85</v>
      </c>
      <c r="G3170" s="37">
        <v>61875.85</v>
      </c>
      <c r="H3170" s="37">
        <v>60568.99</v>
      </c>
      <c r="I3170" s="37">
        <v>60568.99</v>
      </c>
      <c r="J3170" s="37">
        <v>60568.99</v>
      </c>
      <c r="K3170" s="37">
        <v>60568.99</v>
      </c>
      <c r="L3170" s="37">
        <v>60568.99</v>
      </c>
      <c r="M3170" s="37">
        <v>60568.99</v>
      </c>
      <c r="N3170" s="37">
        <v>60568.99</v>
      </c>
      <c r="O3170" s="37">
        <v>60568.988623731093</v>
      </c>
      <c r="P3170" s="37">
        <v>60568.988623731093</v>
      </c>
      <c r="Q3170" s="37">
        <v>40472.559156194511</v>
      </c>
      <c r="R3170" s="37">
        <v>40472.559156194511</v>
      </c>
      <c r="S3170" s="37">
        <v>40472.559156194511</v>
      </c>
    </row>
    <row r="3171" spans="2:19">
      <c r="B3171" s="6">
        <v>1989</v>
      </c>
      <c r="C3171" s="37">
        <v>56088.665650322815</v>
      </c>
      <c r="D3171" s="37">
        <v>56088.67</v>
      </c>
      <c r="E3171" s="37">
        <v>56088.67</v>
      </c>
      <c r="F3171" s="37">
        <v>56088.67</v>
      </c>
      <c r="G3171" s="37">
        <v>56088.67</v>
      </c>
      <c r="H3171" s="37">
        <v>56088.67</v>
      </c>
      <c r="I3171" s="37">
        <v>56088.67</v>
      </c>
      <c r="J3171" s="37">
        <v>56088.67</v>
      </c>
      <c r="K3171" s="37">
        <v>56088.67</v>
      </c>
      <c r="L3171" s="37">
        <v>56088.67</v>
      </c>
      <c r="M3171" s="37">
        <v>56088.67</v>
      </c>
      <c r="N3171" s="37">
        <v>56088.67</v>
      </c>
      <c r="O3171" s="37">
        <v>56088.665650322815</v>
      </c>
      <c r="P3171" s="37">
        <v>56088.665650322815</v>
      </c>
      <c r="Q3171" s="37">
        <v>56088.665650322815</v>
      </c>
      <c r="R3171" s="37">
        <v>56088.665650322815</v>
      </c>
      <c r="S3171" s="37">
        <v>56088.665650322815</v>
      </c>
    </row>
    <row r="3172" spans="2:19">
      <c r="B3172" s="6">
        <v>1988</v>
      </c>
      <c r="C3172" s="37">
        <v>31933.849185871568</v>
      </c>
      <c r="D3172" s="37">
        <v>31933.85</v>
      </c>
      <c r="E3172" s="37">
        <v>31933.85</v>
      </c>
      <c r="F3172" s="37">
        <v>31933.85</v>
      </c>
      <c r="G3172" s="37">
        <v>31933.85</v>
      </c>
      <c r="H3172" s="37">
        <v>31933.85</v>
      </c>
      <c r="I3172" s="37">
        <v>31933.85</v>
      </c>
      <c r="J3172" s="37">
        <v>31933.85</v>
      </c>
      <c r="K3172" s="37">
        <v>31933.85</v>
      </c>
      <c r="L3172" s="37">
        <v>31933.85</v>
      </c>
      <c r="M3172" s="37">
        <v>31933.85</v>
      </c>
      <c r="N3172" s="37">
        <v>31933.85</v>
      </c>
      <c r="O3172" s="37">
        <v>31933.849185871568</v>
      </c>
      <c r="P3172" s="37">
        <v>31933.849185871568</v>
      </c>
      <c r="Q3172" s="37">
        <v>31933.849185871568</v>
      </c>
      <c r="R3172" s="37">
        <v>31933.849185871568</v>
      </c>
      <c r="S3172" s="37">
        <v>31933.849185871568</v>
      </c>
    </row>
    <row r="3173" spans="2:19">
      <c r="B3173" s="6">
        <v>1987</v>
      </c>
      <c r="C3173" s="37">
        <v>11066.930279001941</v>
      </c>
      <c r="D3173" s="37">
        <v>11066.93</v>
      </c>
      <c r="E3173" s="37">
        <v>11066.93</v>
      </c>
      <c r="F3173" s="37">
        <v>11066.93</v>
      </c>
      <c r="G3173" s="37">
        <v>11066.93</v>
      </c>
      <c r="H3173" s="37">
        <v>11066.93</v>
      </c>
      <c r="I3173" s="37">
        <v>11066.93</v>
      </c>
      <c r="J3173" s="37">
        <v>11066.93</v>
      </c>
      <c r="K3173" s="37">
        <v>11066.93</v>
      </c>
      <c r="L3173" s="37">
        <v>11066.93</v>
      </c>
      <c r="M3173" s="37">
        <v>11066.93</v>
      </c>
      <c r="N3173" s="37">
        <v>11066.93</v>
      </c>
      <c r="O3173" s="37">
        <v>11066.930279001941</v>
      </c>
      <c r="P3173" s="37">
        <v>11066.930279001941</v>
      </c>
      <c r="Q3173" s="37">
        <v>11066.930279001941</v>
      </c>
      <c r="R3173" s="37">
        <v>11066.930279001941</v>
      </c>
      <c r="S3173" s="37">
        <v>11066.930279001941</v>
      </c>
    </row>
    <row r="3174" spans="2:19">
      <c r="B3174" s="6">
        <v>1986</v>
      </c>
      <c r="C3174" s="37">
        <v>94534.605906480458</v>
      </c>
      <c r="D3174" s="37">
        <v>94534.61</v>
      </c>
      <c r="E3174" s="37">
        <v>94534.61</v>
      </c>
      <c r="F3174" s="37">
        <v>94534.61</v>
      </c>
      <c r="G3174" s="37">
        <v>94534.61</v>
      </c>
      <c r="H3174" s="37">
        <v>94534.61</v>
      </c>
      <c r="I3174" s="37">
        <v>94534.61</v>
      </c>
      <c r="J3174" s="37">
        <v>94534.61</v>
      </c>
      <c r="K3174" s="37">
        <v>94534.61</v>
      </c>
      <c r="L3174" s="37">
        <v>94534.61</v>
      </c>
      <c r="M3174" s="37">
        <v>11974.9</v>
      </c>
      <c r="N3174" s="37">
        <v>11974.9</v>
      </c>
      <c r="O3174" s="37">
        <v>11974.897476573578</v>
      </c>
      <c r="P3174" s="37">
        <v>11974.897476573578</v>
      </c>
      <c r="Q3174" s="37">
        <v>11974.897476573578</v>
      </c>
      <c r="R3174" s="37">
        <v>11974.897476573578</v>
      </c>
      <c r="S3174" s="37">
        <v>11974.897476573578</v>
      </c>
    </row>
    <row r="3175" spans="2:19">
      <c r="B3175" s="6">
        <v>1985</v>
      </c>
      <c r="C3175" s="37">
        <v>30549.93372819561</v>
      </c>
      <c r="D3175" s="37">
        <v>30549.93</v>
      </c>
      <c r="E3175" s="37">
        <v>30549.93</v>
      </c>
      <c r="F3175" s="37">
        <v>30549.93</v>
      </c>
      <c r="G3175" s="37">
        <v>30549.93</v>
      </c>
      <c r="H3175" s="37">
        <v>27065.01</v>
      </c>
      <c r="I3175" s="37">
        <v>27065.01</v>
      </c>
      <c r="J3175" s="37">
        <v>27065.01</v>
      </c>
      <c r="K3175" s="37">
        <v>27065.01</v>
      </c>
      <c r="L3175" s="37">
        <v>27065.01</v>
      </c>
      <c r="M3175" s="37">
        <v>10668.23</v>
      </c>
      <c r="N3175" s="37">
        <v>10668.23</v>
      </c>
      <c r="O3175" s="37">
        <v>10668.230825719118</v>
      </c>
      <c r="P3175" s="37">
        <v>10668.230825719118</v>
      </c>
      <c r="Q3175" s="37">
        <v>10668.230825719118</v>
      </c>
      <c r="R3175" s="37">
        <v>10668.230825719118</v>
      </c>
      <c r="S3175" s="37">
        <v>10668.230825719118</v>
      </c>
    </row>
    <row r="3176" spans="2:19">
      <c r="B3176" s="6">
        <v>1984</v>
      </c>
      <c r="C3176" s="37">
        <v>79739.89065656421</v>
      </c>
      <c r="D3176" s="37">
        <v>79739.89</v>
      </c>
      <c r="E3176" s="37">
        <v>79739.89</v>
      </c>
      <c r="F3176" s="37">
        <v>79739.89</v>
      </c>
      <c r="G3176" s="37">
        <v>79739.89</v>
      </c>
      <c r="H3176" s="37">
        <v>77343.990000000005</v>
      </c>
      <c r="I3176" s="37">
        <v>77343.990000000005</v>
      </c>
      <c r="J3176" s="37">
        <v>77343.990000000005</v>
      </c>
      <c r="K3176" s="37">
        <v>77343.990000000005</v>
      </c>
      <c r="L3176" s="37">
        <v>77343.990000000005</v>
      </c>
      <c r="M3176" s="37">
        <v>77343.990000000005</v>
      </c>
      <c r="N3176" s="37">
        <v>77343.990000000005</v>
      </c>
      <c r="O3176" s="37">
        <v>77343.990656564201</v>
      </c>
      <c r="P3176" s="37">
        <v>77343.990656564201</v>
      </c>
      <c r="Q3176" s="37">
        <v>77343.990656564201</v>
      </c>
      <c r="R3176" s="37">
        <v>77343.990656564201</v>
      </c>
      <c r="S3176" s="37">
        <v>77343.990656564201</v>
      </c>
    </row>
    <row r="3177" spans="2:19">
      <c r="B3177" s="6">
        <v>1983</v>
      </c>
      <c r="C3177" s="37">
        <v>45812.54420427858</v>
      </c>
      <c r="D3177" s="37">
        <v>45812.54</v>
      </c>
      <c r="E3177" s="37">
        <v>45812.54</v>
      </c>
      <c r="F3177" s="37">
        <v>45812.54</v>
      </c>
      <c r="G3177" s="37">
        <v>45812.54</v>
      </c>
      <c r="H3177" s="37">
        <v>43634.46</v>
      </c>
      <c r="I3177" s="37">
        <v>43634.46</v>
      </c>
      <c r="J3177" s="37">
        <v>43634.46</v>
      </c>
      <c r="K3177" s="37">
        <v>43634.46</v>
      </c>
      <c r="L3177" s="37">
        <v>43634.46</v>
      </c>
      <c r="M3177" s="37">
        <v>43634.46</v>
      </c>
      <c r="N3177" s="37">
        <v>43634.46</v>
      </c>
      <c r="O3177" s="37">
        <v>19496.672096647955</v>
      </c>
      <c r="P3177" s="37">
        <v>19496.672096647955</v>
      </c>
      <c r="Q3177" s="37">
        <v>19496.672096647955</v>
      </c>
      <c r="R3177" s="37">
        <v>19496.672096647955</v>
      </c>
      <c r="S3177" s="37">
        <v>19496.672096647955</v>
      </c>
    </row>
    <row r="3178" spans="2:19">
      <c r="B3178" s="6">
        <v>1982</v>
      </c>
      <c r="C3178" s="37">
        <v>79676.186611687066</v>
      </c>
      <c r="D3178" s="37">
        <v>79676.19</v>
      </c>
      <c r="E3178" s="37">
        <v>79676.19</v>
      </c>
      <c r="F3178" s="37">
        <v>79676.19</v>
      </c>
      <c r="G3178" s="37">
        <v>79676.19</v>
      </c>
      <c r="H3178" s="37">
        <v>79676.19</v>
      </c>
      <c r="I3178" s="37">
        <v>79676.19</v>
      </c>
      <c r="J3178" s="37">
        <v>79676.19</v>
      </c>
      <c r="K3178" s="37">
        <v>79676.19</v>
      </c>
      <c r="L3178" s="37">
        <v>79676.19</v>
      </c>
      <c r="M3178" s="37">
        <v>79676.19</v>
      </c>
      <c r="N3178" s="37">
        <v>79676.19</v>
      </c>
      <c r="O3178" s="37">
        <v>79676.186611687066</v>
      </c>
      <c r="P3178" s="37">
        <v>79676.186611687066</v>
      </c>
      <c r="Q3178" s="37">
        <v>79676.186611687066</v>
      </c>
      <c r="R3178" s="37">
        <v>79676.186611687066</v>
      </c>
      <c r="S3178" s="37">
        <v>79676.186611687066</v>
      </c>
    </row>
    <row r="3179" spans="2:19">
      <c r="B3179" s="6">
        <v>1981</v>
      </c>
      <c r="C3179" s="37">
        <v>191441.63831183396</v>
      </c>
      <c r="D3179" s="37">
        <v>191441.64</v>
      </c>
      <c r="E3179" s="37">
        <v>191441.64</v>
      </c>
      <c r="F3179" s="37">
        <v>191441.64</v>
      </c>
      <c r="G3179" s="37">
        <v>191441.64</v>
      </c>
      <c r="H3179" s="37">
        <v>191441.64</v>
      </c>
      <c r="I3179" s="37">
        <v>191441.64</v>
      </c>
      <c r="J3179" s="37">
        <v>191441.64</v>
      </c>
      <c r="K3179" s="37">
        <v>191441.64</v>
      </c>
      <c r="L3179" s="37">
        <v>191441.64</v>
      </c>
      <c r="M3179" s="37">
        <v>172753.29</v>
      </c>
      <c r="N3179" s="37">
        <v>172753.29</v>
      </c>
      <c r="O3179" s="37">
        <v>172753.28790520257</v>
      </c>
      <c r="P3179" s="37">
        <v>172753.28790520257</v>
      </c>
      <c r="Q3179" s="37">
        <v>172753.28790520257</v>
      </c>
      <c r="R3179" s="37">
        <v>172753.28790520257</v>
      </c>
      <c r="S3179" s="37">
        <v>172753.28790520257</v>
      </c>
    </row>
    <row r="3180" spans="2:19">
      <c r="B3180" s="6">
        <v>1980</v>
      </c>
      <c r="C3180" s="37">
        <v>137684.76037313486</v>
      </c>
      <c r="D3180" s="37">
        <v>137684.76</v>
      </c>
      <c r="E3180" s="37">
        <v>137684.76</v>
      </c>
      <c r="F3180" s="37">
        <v>137684.76</v>
      </c>
      <c r="G3180" s="37">
        <v>137684.76</v>
      </c>
      <c r="H3180" s="37">
        <v>137684.76</v>
      </c>
      <c r="I3180" s="37">
        <v>137684.76</v>
      </c>
      <c r="J3180" s="37">
        <v>137684.76</v>
      </c>
      <c r="K3180" s="37">
        <v>137684.76</v>
      </c>
      <c r="L3180" s="37">
        <v>137684.76</v>
      </c>
      <c r="M3180" s="37">
        <v>132406.10999999999</v>
      </c>
      <c r="N3180" s="37">
        <v>119649.38</v>
      </c>
      <c r="O3180" s="37">
        <v>119649.37642649419</v>
      </c>
      <c r="P3180" s="37">
        <v>119649.37642649419</v>
      </c>
      <c r="Q3180" s="37">
        <v>119649.37642649419</v>
      </c>
      <c r="R3180" s="37">
        <v>119649.37642649419</v>
      </c>
      <c r="S3180" s="37">
        <v>119649.37642649419</v>
      </c>
    </row>
    <row r="3181" spans="2:19">
      <c r="B3181" s="6">
        <v>1979</v>
      </c>
      <c r="C3181" s="37">
        <v>9375.4780529536092</v>
      </c>
      <c r="D3181" s="37">
        <v>9375.48</v>
      </c>
      <c r="E3181" s="37">
        <v>9375.48</v>
      </c>
      <c r="F3181" s="37">
        <v>9375.48</v>
      </c>
      <c r="G3181" s="37">
        <v>9375.48</v>
      </c>
      <c r="H3181" s="37">
        <v>7633.01</v>
      </c>
      <c r="I3181" s="37">
        <v>7633.01</v>
      </c>
      <c r="J3181" s="37">
        <v>7633.01</v>
      </c>
      <c r="K3181" s="37">
        <v>7633.01</v>
      </c>
      <c r="L3181" s="37">
        <v>7633.01</v>
      </c>
      <c r="M3181" s="37">
        <v>7633.01</v>
      </c>
      <c r="N3181" s="37">
        <v>7633.01</v>
      </c>
      <c r="O3181" s="37">
        <v>7633.008052953609</v>
      </c>
      <c r="P3181" s="37">
        <v>7633.008052953609</v>
      </c>
      <c r="Q3181" s="37">
        <v>7633.008052953609</v>
      </c>
      <c r="R3181" s="37">
        <v>7633.008052953609</v>
      </c>
      <c r="S3181" s="37">
        <v>7633.008052953609</v>
      </c>
    </row>
    <row r="3182" spans="2:19">
      <c r="B3182" s="6">
        <v>1978</v>
      </c>
      <c r="C3182" s="37">
        <v>70149.686038550572</v>
      </c>
      <c r="D3182" s="37">
        <v>70149.69</v>
      </c>
      <c r="E3182" s="37">
        <v>70149.69</v>
      </c>
      <c r="F3182" s="37">
        <v>70149.69</v>
      </c>
      <c r="G3182" s="37">
        <v>70149.69</v>
      </c>
      <c r="H3182" s="37">
        <v>68625.039999999994</v>
      </c>
      <c r="I3182" s="37">
        <v>68625.039999999994</v>
      </c>
      <c r="J3182" s="37">
        <v>68625.039999999994</v>
      </c>
      <c r="K3182" s="37">
        <v>68625.039999999994</v>
      </c>
      <c r="L3182" s="37">
        <v>68625.039999999994</v>
      </c>
      <c r="M3182" s="37">
        <v>68625.039999999994</v>
      </c>
      <c r="N3182" s="37">
        <v>68625.039999999994</v>
      </c>
      <c r="O3182" s="37">
        <v>68625.036038550563</v>
      </c>
      <c r="P3182" s="37">
        <v>68625.036038550563</v>
      </c>
      <c r="Q3182" s="37">
        <v>68625.036038550563</v>
      </c>
      <c r="R3182" s="37">
        <v>68625.036038550563</v>
      </c>
      <c r="S3182" s="37">
        <v>68625.036038550563</v>
      </c>
    </row>
    <row r="3183" spans="2:19">
      <c r="B3183" s="6">
        <v>1977</v>
      </c>
      <c r="C3183" s="37">
        <v>124385.99183223021</v>
      </c>
      <c r="D3183" s="37">
        <v>124385.99</v>
      </c>
      <c r="E3183" s="37">
        <v>124385.99</v>
      </c>
      <c r="F3183" s="37">
        <v>124385.99</v>
      </c>
      <c r="G3183" s="37">
        <v>124385.99</v>
      </c>
      <c r="H3183" s="37">
        <v>117851.77</v>
      </c>
      <c r="I3183" s="37">
        <v>117851.77</v>
      </c>
      <c r="J3183" s="37">
        <v>117851.77</v>
      </c>
      <c r="K3183" s="37">
        <v>117851.77</v>
      </c>
      <c r="L3183" s="37">
        <v>117851.77</v>
      </c>
      <c r="M3183" s="37">
        <v>91686.43</v>
      </c>
      <c r="N3183" s="37">
        <v>91686.43</v>
      </c>
      <c r="O3183" s="37">
        <v>91686.433744544236</v>
      </c>
      <c r="P3183" s="37">
        <v>91686.433744544236</v>
      </c>
      <c r="Q3183" s="37">
        <v>91686.433744544236</v>
      </c>
      <c r="R3183" s="37">
        <v>91686.433744544236</v>
      </c>
      <c r="S3183" s="37">
        <v>91686.433744544236</v>
      </c>
    </row>
    <row r="3184" spans="2:19">
      <c r="B3184" s="6">
        <v>1976</v>
      </c>
      <c r="C3184" s="37">
        <v>132986.58706344545</v>
      </c>
      <c r="D3184" s="37">
        <v>132986.59</v>
      </c>
      <c r="E3184" s="37">
        <v>132986.59</v>
      </c>
      <c r="F3184" s="37">
        <v>132986.59</v>
      </c>
      <c r="G3184" s="37">
        <v>132986.59</v>
      </c>
      <c r="H3184" s="37">
        <v>130372.87</v>
      </c>
      <c r="I3184" s="37">
        <v>130372.87</v>
      </c>
      <c r="J3184" s="37">
        <v>130372.87</v>
      </c>
      <c r="K3184" s="37">
        <v>130372.87</v>
      </c>
      <c r="L3184" s="37">
        <v>130372.87</v>
      </c>
      <c r="M3184" s="37">
        <v>130372.87</v>
      </c>
      <c r="N3184" s="37">
        <v>130372.87</v>
      </c>
      <c r="O3184" s="37">
        <v>130372.86706344545</v>
      </c>
      <c r="P3184" s="37">
        <v>130372.86706344545</v>
      </c>
      <c r="Q3184" s="37">
        <v>130372.86706344545</v>
      </c>
      <c r="R3184" s="37">
        <v>130372.86706344545</v>
      </c>
      <c r="S3184" s="37">
        <v>130372.86706344545</v>
      </c>
    </row>
    <row r="3185" spans="2:19">
      <c r="B3185" s="6">
        <v>1975</v>
      </c>
      <c r="C3185" s="37">
        <v>88777.078264308118</v>
      </c>
      <c r="D3185" s="37">
        <v>88777.08</v>
      </c>
      <c r="E3185" s="37">
        <v>88777.08</v>
      </c>
      <c r="F3185" s="37">
        <v>88777.08</v>
      </c>
      <c r="G3185" s="37">
        <v>88777.08</v>
      </c>
      <c r="H3185" s="37">
        <v>81705.86</v>
      </c>
      <c r="I3185" s="37">
        <v>81705.86</v>
      </c>
      <c r="J3185" s="37">
        <v>81705.86</v>
      </c>
      <c r="K3185" s="37">
        <v>81705.86</v>
      </c>
      <c r="L3185" s="37">
        <v>81705.86</v>
      </c>
      <c r="M3185" s="37">
        <v>81705.86</v>
      </c>
      <c r="N3185" s="37">
        <v>81705.86</v>
      </c>
      <c r="O3185" s="37">
        <v>78771.078817554124</v>
      </c>
      <c r="P3185" s="37">
        <v>78771.078817554124</v>
      </c>
      <c r="Q3185" s="37">
        <v>78771.078817554124</v>
      </c>
      <c r="R3185" s="37">
        <v>78771.078817554124</v>
      </c>
      <c r="S3185" s="37">
        <v>78771.078817554124</v>
      </c>
    </row>
    <row r="3186" spans="2:19">
      <c r="B3186" s="6">
        <v>1974</v>
      </c>
      <c r="C3186" s="37">
        <v>191341.68886211293</v>
      </c>
      <c r="D3186" s="37">
        <v>191341.69</v>
      </c>
      <c r="E3186" s="37">
        <v>191341.69</v>
      </c>
      <c r="F3186" s="37">
        <v>191341.69</v>
      </c>
      <c r="G3186" s="37">
        <v>191341.69</v>
      </c>
      <c r="H3186" s="37">
        <v>177208.7</v>
      </c>
      <c r="I3186" s="37">
        <v>177208.7</v>
      </c>
      <c r="J3186" s="37">
        <v>177208.7</v>
      </c>
      <c r="K3186" s="37">
        <v>177208.7</v>
      </c>
      <c r="L3186" s="37">
        <v>177208.7</v>
      </c>
      <c r="M3186" s="37">
        <v>177208.7</v>
      </c>
      <c r="N3186" s="37">
        <v>177208.7</v>
      </c>
      <c r="O3186" s="37">
        <v>161874.69592194361</v>
      </c>
      <c r="P3186" s="37">
        <v>161874.69592194361</v>
      </c>
      <c r="Q3186" s="37">
        <v>161874.69592194361</v>
      </c>
      <c r="R3186" s="37">
        <v>161874.69592194361</v>
      </c>
      <c r="S3186" s="37">
        <v>161874.69592194361</v>
      </c>
    </row>
    <row r="3187" spans="2:19">
      <c r="B3187" s="6">
        <v>1973</v>
      </c>
      <c r="C3187" s="37">
        <v>24777.029247604733</v>
      </c>
      <c r="D3187" s="37">
        <v>24777.03</v>
      </c>
      <c r="E3187" s="37">
        <v>24777.03</v>
      </c>
      <c r="F3187" s="37">
        <v>24777.03</v>
      </c>
      <c r="G3187" s="37">
        <v>24777.03</v>
      </c>
      <c r="H3187" s="37">
        <v>24777.03</v>
      </c>
      <c r="I3187" s="37">
        <v>24777.03</v>
      </c>
      <c r="J3187" s="37">
        <v>24777.03</v>
      </c>
      <c r="K3187" s="37">
        <v>24777.03</v>
      </c>
      <c r="L3187" s="37">
        <v>24777.03</v>
      </c>
      <c r="M3187" s="37">
        <v>24777.03</v>
      </c>
      <c r="N3187" s="37">
        <v>24777.03</v>
      </c>
      <c r="O3187" s="37">
        <v>24777.029247604733</v>
      </c>
      <c r="P3187" s="37">
        <v>24777.029247604733</v>
      </c>
      <c r="Q3187" s="37">
        <v>24777.029247604733</v>
      </c>
      <c r="R3187" s="37">
        <v>24777.029247604733</v>
      </c>
      <c r="S3187" s="37">
        <v>24777.029247604733</v>
      </c>
    </row>
    <row r="3188" spans="2:19">
      <c r="B3188" s="6">
        <v>1972</v>
      </c>
      <c r="C3188" s="37">
        <v>203594.83239055143</v>
      </c>
      <c r="D3188" s="37">
        <v>203594.83</v>
      </c>
      <c r="E3188" s="37">
        <v>203594.83</v>
      </c>
      <c r="F3188" s="37">
        <v>203594.83</v>
      </c>
      <c r="G3188" s="37">
        <v>203594.83</v>
      </c>
      <c r="H3188" s="37">
        <v>191460.57</v>
      </c>
      <c r="I3188" s="37">
        <v>191460.57</v>
      </c>
      <c r="J3188" s="37">
        <v>191460.57</v>
      </c>
      <c r="K3188" s="37">
        <v>191460.57</v>
      </c>
      <c r="L3188" s="37">
        <v>191460.57</v>
      </c>
      <c r="M3188" s="37">
        <v>187730.59</v>
      </c>
      <c r="N3188" s="37">
        <v>187730.59</v>
      </c>
      <c r="O3188" s="37">
        <v>187730.59072843444</v>
      </c>
      <c r="P3188" s="37">
        <v>187730.59072843444</v>
      </c>
      <c r="Q3188" s="37">
        <v>187730.59072843444</v>
      </c>
      <c r="R3188" s="37">
        <v>187730.59072843444</v>
      </c>
      <c r="S3188" s="37">
        <v>187730.59072843444</v>
      </c>
    </row>
    <row r="3189" spans="2:19">
      <c r="B3189" s="6">
        <v>1971</v>
      </c>
      <c r="C3189" s="37">
        <v>101331.16848751101</v>
      </c>
      <c r="D3189" s="37">
        <v>101331.17</v>
      </c>
      <c r="E3189" s="37">
        <v>101331.17</v>
      </c>
      <c r="F3189" s="37">
        <v>101331.17</v>
      </c>
      <c r="G3189" s="37">
        <v>101331.17</v>
      </c>
      <c r="H3189" s="37">
        <v>92183.21</v>
      </c>
      <c r="I3189" s="37">
        <v>92183.21</v>
      </c>
      <c r="J3189" s="37">
        <v>92183.21</v>
      </c>
      <c r="K3189" s="37">
        <v>92183.21</v>
      </c>
      <c r="L3189" s="37">
        <v>92183.21</v>
      </c>
      <c r="M3189" s="37">
        <v>88453.23</v>
      </c>
      <c r="N3189" s="37">
        <v>88453.23</v>
      </c>
      <c r="O3189" s="37">
        <v>88453.226825394042</v>
      </c>
      <c r="P3189" s="37">
        <v>88453.226825394042</v>
      </c>
      <c r="Q3189" s="37">
        <v>88453.226825394042</v>
      </c>
      <c r="R3189" s="37">
        <v>88453.226825394042</v>
      </c>
      <c r="S3189" s="37">
        <v>88453.226825394042</v>
      </c>
    </row>
    <row r="3190" spans="2:19">
      <c r="B3190" s="6">
        <v>1970</v>
      </c>
      <c r="C3190" s="37">
        <v>69004.660749163959</v>
      </c>
      <c r="D3190" s="37">
        <v>69004.66</v>
      </c>
      <c r="E3190" s="37">
        <v>69004.66</v>
      </c>
      <c r="F3190" s="37">
        <v>69004.66</v>
      </c>
      <c r="G3190" s="37">
        <v>69004.66</v>
      </c>
      <c r="H3190" s="37">
        <v>68133.440000000002</v>
      </c>
      <c r="I3190" s="37">
        <v>68133.440000000002</v>
      </c>
      <c r="J3190" s="37">
        <v>68133.440000000002</v>
      </c>
      <c r="K3190" s="37">
        <v>68133.440000000002</v>
      </c>
      <c r="L3190" s="37">
        <v>68133.440000000002</v>
      </c>
      <c r="M3190" s="37">
        <v>68133.440000000002</v>
      </c>
      <c r="N3190" s="37">
        <v>68133.440000000002</v>
      </c>
      <c r="O3190" s="37">
        <v>68133.440749163958</v>
      </c>
      <c r="P3190" s="37">
        <v>68133.440749163958</v>
      </c>
      <c r="Q3190" s="37">
        <v>68133.440749163958</v>
      </c>
      <c r="R3190" s="37">
        <v>68133.440749163958</v>
      </c>
      <c r="S3190" s="37">
        <v>68133.440749163958</v>
      </c>
    </row>
    <row r="3191" spans="2:19">
      <c r="B3191" s="6">
        <v>1969</v>
      </c>
      <c r="C3191" s="37">
        <v>13365.76762258581</v>
      </c>
      <c r="D3191" s="37">
        <v>13365.77</v>
      </c>
      <c r="E3191" s="37">
        <v>13365.77</v>
      </c>
      <c r="F3191" s="37">
        <v>13365.77</v>
      </c>
      <c r="G3191" s="37">
        <v>13365.77</v>
      </c>
      <c r="H3191" s="37">
        <v>13365.77</v>
      </c>
      <c r="I3191" s="37">
        <v>13365.77</v>
      </c>
      <c r="J3191" s="37">
        <v>13365.77</v>
      </c>
      <c r="K3191" s="37">
        <v>13365.77</v>
      </c>
      <c r="L3191" s="37">
        <v>13365.77</v>
      </c>
      <c r="M3191" s="37">
        <v>13365.77</v>
      </c>
      <c r="N3191" s="37">
        <v>13365.77</v>
      </c>
      <c r="O3191" s="37">
        <v>13365.76762258581</v>
      </c>
      <c r="P3191" s="37">
        <v>13365.76762258581</v>
      </c>
      <c r="Q3191" s="37">
        <v>13365.76762258581</v>
      </c>
      <c r="R3191" s="37">
        <v>13365.76762258581</v>
      </c>
      <c r="S3191" s="37">
        <v>13365.76762258581</v>
      </c>
    </row>
    <row r="3192" spans="2:19">
      <c r="B3192" s="6">
        <v>1968</v>
      </c>
      <c r="C3192" s="37">
        <v>26731.535245171617</v>
      </c>
      <c r="D3192" s="37">
        <v>26731.54</v>
      </c>
      <c r="E3192" s="37">
        <v>26731.54</v>
      </c>
      <c r="F3192" s="37">
        <v>26731.54</v>
      </c>
      <c r="G3192" s="37">
        <v>26731.54</v>
      </c>
      <c r="H3192" s="37">
        <v>24117.82</v>
      </c>
      <c r="I3192" s="37">
        <v>24117.82</v>
      </c>
      <c r="J3192" s="37">
        <v>24117.82</v>
      </c>
      <c r="K3192" s="37">
        <v>24117.82</v>
      </c>
      <c r="L3192" s="37">
        <v>24117.82</v>
      </c>
      <c r="M3192" s="37">
        <v>24117.82</v>
      </c>
      <c r="N3192" s="37">
        <v>24117.82</v>
      </c>
      <c r="O3192" s="37">
        <v>24117.815245171616</v>
      </c>
      <c r="P3192" s="37">
        <v>24117.815245171616</v>
      </c>
      <c r="Q3192" s="37">
        <v>24117.815245171616</v>
      </c>
      <c r="R3192" s="37">
        <v>24117.815245171616</v>
      </c>
      <c r="S3192" s="37">
        <v>24117.815245171616</v>
      </c>
    </row>
    <row r="3193" spans="2:19">
      <c r="B3193" s="6">
        <v>1967</v>
      </c>
      <c r="C3193" s="37">
        <v>32948.171348699907</v>
      </c>
      <c r="D3193" s="37">
        <v>32948.17</v>
      </c>
      <c r="E3193" s="37">
        <v>32948.17</v>
      </c>
      <c r="F3193" s="37">
        <v>32948.17</v>
      </c>
      <c r="G3193" s="37">
        <v>32948.17</v>
      </c>
      <c r="H3193" s="37">
        <v>32076.92</v>
      </c>
      <c r="I3193" s="37">
        <v>32076.92</v>
      </c>
      <c r="J3193" s="37">
        <v>32076.92</v>
      </c>
      <c r="K3193" s="37">
        <v>32076.92</v>
      </c>
      <c r="L3193" s="37">
        <v>32076.92</v>
      </c>
      <c r="M3193" s="37">
        <v>32076.92</v>
      </c>
      <c r="N3193" s="37">
        <v>32076.92</v>
      </c>
      <c r="O3193" s="37">
        <v>32076.921348699907</v>
      </c>
      <c r="P3193" s="37">
        <v>32076.921348699907</v>
      </c>
      <c r="Q3193" s="37">
        <v>32076.921348699907</v>
      </c>
      <c r="R3193" s="37">
        <v>32076.921348699907</v>
      </c>
      <c r="S3193" s="37">
        <v>32076.921348699907</v>
      </c>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v>24244.880803760308</v>
      </c>
      <c r="D3195" s="37">
        <v>24244.880000000001</v>
      </c>
      <c r="E3195" s="37">
        <v>24244.880000000001</v>
      </c>
      <c r="F3195" s="37">
        <v>24244.880000000001</v>
      </c>
      <c r="G3195" s="37">
        <v>24244.880000000001</v>
      </c>
      <c r="H3195" s="37">
        <v>23155.84</v>
      </c>
      <c r="I3195" s="37">
        <v>23155.84</v>
      </c>
      <c r="J3195" s="37">
        <v>23155.84</v>
      </c>
      <c r="K3195" s="37">
        <v>23155.84</v>
      </c>
      <c r="L3195" s="37">
        <v>23155.84</v>
      </c>
      <c r="M3195" s="37">
        <v>23155.84</v>
      </c>
      <c r="N3195" s="37">
        <v>23155.84</v>
      </c>
      <c r="O3195" s="37">
        <v>23155.840803760308</v>
      </c>
      <c r="P3195" s="37">
        <v>23155.840803760308</v>
      </c>
      <c r="Q3195" s="37">
        <v>23155.840803760308</v>
      </c>
      <c r="R3195" s="37">
        <v>23155.840803760308</v>
      </c>
      <c r="S3195" s="37">
        <v>23155.840803760308</v>
      </c>
    </row>
    <row r="3196" spans="2:19">
      <c r="B3196" s="6">
        <v>1964</v>
      </c>
      <c r="C3196" s="37">
        <v>8703.2905449395967</v>
      </c>
      <c r="D3196" s="37">
        <v>8703.2900000000009</v>
      </c>
      <c r="E3196" s="37">
        <v>8703.2900000000009</v>
      </c>
      <c r="F3196" s="37">
        <v>8703.2900000000009</v>
      </c>
      <c r="G3196" s="37">
        <v>8703.2900000000009</v>
      </c>
      <c r="H3196" s="37"/>
      <c r="I3196" s="37"/>
      <c r="J3196" s="37"/>
      <c r="K3196" s="37"/>
      <c r="L3196" s="37"/>
      <c r="M3196" s="37"/>
      <c r="N3196" s="37"/>
      <c r="O3196" s="37">
        <v>-3.637978807091713E-12</v>
      </c>
      <c r="P3196" s="37">
        <v>-3.637978807091713E-12</v>
      </c>
      <c r="Q3196" s="37">
        <v>-3.637978807091713E-12</v>
      </c>
      <c r="R3196" s="37">
        <v>-3.637978807091713E-12</v>
      </c>
      <c r="S3196" s="37">
        <v>-3.637978807091713E-12</v>
      </c>
    </row>
    <row r="3197" spans="2:19">
      <c r="B3197" s="6">
        <v>1963</v>
      </c>
      <c r="C3197" s="37">
        <v>17717.412895055608</v>
      </c>
      <c r="D3197" s="37">
        <v>17717.41</v>
      </c>
      <c r="E3197" s="37">
        <v>17717.41</v>
      </c>
      <c r="F3197" s="37">
        <v>17717.41</v>
      </c>
      <c r="G3197" s="37">
        <v>17717.41</v>
      </c>
      <c r="H3197" s="37"/>
      <c r="I3197" s="37"/>
      <c r="J3197" s="37"/>
      <c r="K3197" s="37"/>
      <c r="L3197" s="37"/>
      <c r="M3197" s="37"/>
      <c r="N3197" s="37"/>
      <c r="O3197" s="37">
        <v>7.2759576141834259E-12</v>
      </c>
      <c r="P3197" s="37">
        <v>7.2759576141834259E-12</v>
      </c>
      <c r="Q3197" s="37">
        <v>7.2759576141834259E-12</v>
      </c>
      <c r="R3197" s="37">
        <v>7.2759576141834259E-12</v>
      </c>
      <c r="S3197" s="37">
        <v>7.2759576141834259E-12</v>
      </c>
    </row>
    <row r="3198" spans="2:19">
      <c r="B3198" s="6">
        <v>1962</v>
      </c>
      <c r="C3198" s="37">
        <v>24555.712608936723</v>
      </c>
      <c r="D3198" s="37">
        <v>24555.71</v>
      </c>
      <c r="E3198" s="37">
        <v>24555.71</v>
      </c>
      <c r="F3198" s="37">
        <v>24555.71</v>
      </c>
      <c r="G3198" s="37">
        <v>24555.71</v>
      </c>
      <c r="H3198" s="37"/>
      <c r="I3198" s="37"/>
      <c r="J3198" s="37"/>
      <c r="K3198" s="37"/>
      <c r="L3198" s="37"/>
      <c r="M3198" s="37"/>
      <c r="N3198" s="37"/>
      <c r="O3198" s="37">
        <v>2.1827872842550278E-11</v>
      </c>
      <c r="P3198" s="37">
        <v>2.1827872842550278E-11</v>
      </c>
      <c r="Q3198" s="37">
        <v>2.1827872842550278E-11</v>
      </c>
      <c r="R3198" s="37">
        <v>2.1827872842550278E-11</v>
      </c>
      <c r="S3198" s="37">
        <v>2.1827872842550278E-11</v>
      </c>
    </row>
    <row r="3199" spans="2:19">
      <c r="B3199" s="6">
        <v>1961</v>
      </c>
      <c r="C3199" s="37">
        <v>10879.113181174496</v>
      </c>
      <c r="D3199" s="37">
        <v>10879.11</v>
      </c>
      <c r="E3199" s="37">
        <v>10879.11</v>
      </c>
      <c r="F3199" s="37">
        <v>10879.11</v>
      </c>
      <c r="G3199" s="37">
        <v>10879.11</v>
      </c>
      <c r="H3199" s="37"/>
      <c r="I3199" s="37"/>
      <c r="J3199" s="37"/>
      <c r="K3199" s="37"/>
      <c r="L3199" s="37"/>
      <c r="M3199" s="37"/>
      <c r="N3199" s="37"/>
      <c r="O3199" s="37">
        <v>-3.637978807091713E-12</v>
      </c>
      <c r="P3199" s="37">
        <v>-3.637978807091713E-12</v>
      </c>
      <c r="Q3199" s="37">
        <v>-3.637978807091713E-12</v>
      </c>
      <c r="R3199" s="37">
        <v>-3.637978807091713E-12</v>
      </c>
      <c r="S3199" s="37">
        <v>-3.637978807091713E-12</v>
      </c>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v>6838.2997138811115</v>
      </c>
      <c r="D3204" s="37">
        <v>6838.3</v>
      </c>
      <c r="E3204" s="37">
        <v>6838.3</v>
      </c>
      <c r="F3204" s="37">
        <v>6838.3</v>
      </c>
      <c r="G3204" s="37">
        <v>6838.3</v>
      </c>
      <c r="H3204" s="37">
        <v>6838.3</v>
      </c>
      <c r="I3204" s="37">
        <v>6838.3</v>
      </c>
      <c r="J3204" s="37">
        <v>6838.3</v>
      </c>
      <c r="K3204" s="37">
        <v>6838.3</v>
      </c>
      <c r="L3204" s="37">
        <v>6838.3</v>
      </c>
      <c r="M3204" s="37">
        <v>6838.3</v>
      </c>
      <c r="N3204" s="37">
        <v>6838.3</v>
      </c>
      <c r="O3204" s="37">
        <v>6838.2997138811115</v>
      </c>
      <c r="P3204" s="37">
        <v>6838.2997138811115</v>
      </c>
      <c r="Q3204" s="37">
        <v>6838.2997138811115</v>
      </c>
      <c r="R3204" s="37">
        <v>6838.2997138811115</v>
      </c>
      <c r="S3204" s="37">
        <v>6838.2997138811115</v>
      </c>
    </row>
    <row r="3205" spans="2:19">
      <c r="B3205" s="6">
        <v>1955</v>
      </c>
      <c r="C3205" s="37">
        <v>9014.1223501160093</v>
      </c>
      <c r="D3205" s="37">
        <v>9014.1200000000008</v>
      </c>
      <c r="E3205" s="37">
        <v>9014.1200000000008</v>
      </c>
      <c r="F3205" s="37">
        <v>9014.1200000000008</v>
      </c>
      <c r="G3205" s="37">
        <v>9014.1200000000008</v>
      </c>
      <c r="H3205" s="37"/>
      <c r="I3205" s="37"/>
      <c r="J3205" s="37"/>
      <c r="K3205" s="37"/>
      <c r="L3205" s="37"/>
      <c r="M3205" s="37"/>
      <c r="N3205" s="37"/>
      <c r="O3205" s="37">
        <v>-9.0949470177292824E-13</v>
      </c>
      <c r="P3205" s="37">
        <v>-9.0949470177292824E-13</v>
      </c>
      <c r="Q3205" s="37">
        <v>-9.0949470177292824E-13</v>
      </c>
      <c r="R3205" s="37">
        <v>-9.0949470177292824E-13</v>
      </c>
      <c r="S3205" s="37">
        <v>-9.0949470177292824E-13</v>
      </c>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v>6838.2997138811115</v>
      </c>
      <c r="D3230" s="37">
        <v>6838.3</v>
      </c>
      <c r="E3230" s="37">
        <v>6838.3</v>
      </c>
      <c r="F3230" s="37">
        <v>6838.3</v>
      </c>
      <c r="G3230" s="37">
        <v>6838.3</v>
      </c>
      <c r="H3230" s="37"/>
      <c r="I3230" s="37"/>
      <c r="J3230" s="37"/>
      <c r="K3230" s="37"/>
      <c r="L3230" s="37"/>
      <c r="M3230" s="37"/>
      <c r="N3230" s="37"/>
      <c r="O3230" s="37"/>
      <c r="P3230" s="37"/>
      <c r="Q3230" s="37"/>
      <c r="R3230" s="37"/>
      <c r="S3230" s="37"/>
    </row>
    <row r="3231" spans="1:19" ht="25.5">
      <c r="A3231" s="74" t="s">
        <v>137</v>
      </c>
      <c r="B3231" s="7" t="s">
        <v>10</v>
      </c>
      <c r="C3231" s="11">
        <f>SUM(C3154:C3230)</f>
        <v>3496825.8747936948</v>
      </c>
      <c r="D3231" s="11">
        <f>SUM(D3153:D3230)</f>
        <v>3496825.88</v>
      </c>
      <c r="E3231" s="11">
        <f>SUM(E3152:E3230)</f>
        <v>3496825.88</v>
      </c>
      <c r="F3231" s="11">
        <f>SUM(F3151:F3230)</f>
        <v>3548526.84</v>
      </c>
      <c r="G3231" s="11">
        <f>SUM(G3150:G3230)</f>
        <v>3548526.84</v>
      </c>
      <c r="H3231" s="11">
        <f>SUM(H3144:H3230)</f>
        <v>3376505.2799999989</v>
      </c>
      <c r="I3231" s="11">
        <f>SUM(I3144:I3230)</f>
        <v>3564505.2799999989</v>
      </c>
      <c r="J3231" s="11">
        <f t="shared" ref="J3231" si="63">SUM(J3144:J3230)</f>
        <v>3564505.2799999989</v>
      </c>
      <c r="K3231" s="11">
        <f>SUM(K3144:K3230)</f>
        <v>3579347.9599999995</v>
      </c>
      <c r="L3231" s="11">
        <f t="shared" ref="L3231" si="64">SUM(L3144:L3230)</f>
        <v>3579347.9599999995</v>
      </c>
      <c r="M3231" s="11">
        <f>SUM(M3144:M3230)</f>
        <v>3422799.169999999</v>
      </c>
      <c r="N3231" s="11">
        <f>SUM(N3139:N3230)</f>
        <v>3410042.439999999</v>
      </c>
      <c r="O3231" s="11">
        <f>SUM(O3139:O3230)</f>
        <v>3661411.7035061033</v>
      </c>
      <c r="P3231" s="11">
        <f>SUM(P3139:P3230)</f>
        <v>3662417.1435061027</v>
      </c>
      <c r="Q3231" s="11">
        <f>SUM(Q3139:Q3230)</f>
        <v>3648930.4140385664</v>
      </c>
      <c r="R3231" s="11">
        <f>SUM(R3138:R3230)</f>
        <v>3698257.5040385663</v>
      </c>
      <c r="S3231" s="11">
        <f>SUM(S3138:S3230)</f>
        <v>3654848.3487928282</v>
      </c>
    </row>
    <row r="3232" spans="1:19">
      <c r="A3232" s="75"/>
      <c r="B3232" s="7"/>
      <c r="C3232" s="8"/>
      <c r="D3232" s="8"/>
      <c r="E3232" s="8"/>
      <c r="F3232" s="8"/>
      <c r="G3232" s="8"/>
      <c r="H3232" s="8"/>
      <c r="I3232" s="8"/>
      <c r="J3232" s="8"/>
      <c r="K3232" s="8"/>
      <c r="L3232" s="8"/>
      <c r="M3232" s="10"/>
    </row>
    <row r="3233" spans="1:19" ht="25.5">
      <c r="A3233" s="76" t="s">
        <v>138</v>
      </c>
      <c r="B3233" s="6">
        <v>2022</v>
      </c>
      <c r="C3233" s="36"/>
      <c r="D3233" s="36"/>
      <c r="E3233" s="36"/>
      <c r="F3233" s="36"/>
      <c r="G3233" s="36"/>
      <c r="H3233" s="36"/>
      <c r="I3233" s="36"/>
      <c r="J3233" s="36"/>
      <c r="K3233" s="36"/>
      <c r="L3233" s="36"/>
      <c r="M3233" s="36"/>
      <c r="N3233" s="36"/>
      <c r="O3233" s="36"/>
      <c r="P3233" s="36"/>
      <c r="Q3233" s="36"/>
      <c r="R3233" s="73"/>
      <c r="S3233" s="37">
        <v>80776.689999999988</v>
      </c>
    </row>
    <row r="3234" spans="1:19">
      <c r="A3234" s="38"/>
      <c r="B3234" s="6">
        <v>2021</v>
      </c>
      <c r="C3234" s="36"/>
      <c r="D3234" s="36"/>
      <c r="E3234" s="36"/>
      <c r="F3234" s="36"/>
      <c r="G3234" s="36"/>
      <c r="H3234" s="36"/>
      <c r="I3234" s="36"/>
      <c r="J3234" s="36"/>
      <c r="K3234" s="36"/>
      <c r="L3234" s="36"/>
      <c r="M3234" s="36"/>
      <c r="N3234" s="36"/>
      <c r="O3234" s="36"/>
      <c r="P3234" s="36"/>
      <c r="Q3234" s="36"/>
      <c r="R3234" s="37">
        <v>18783.059999999998</v>
      </c>
      <c r="S3234" s="37">
        <v>17753.080000000002</v>
      </c>
    </row>
    <row r="3235" spans="1:19">
      <c r="B3235" s="6">
        <v>2020</v>
      </c>
      <c r="C3235" s="36"/>
      <c r="D3235" s="36"/>
      <c r="E3235" s="36"/>
      <c r="F3235" s="36"/>
      <c r="G3235" s="36"/>
      <c r="H3235" s="36"/>
      <c r="I3235" s="36"/>
      <c r="J3235" s="36"/>
      <c r="K3235" s="36"/>
      <c r="L3235" s="36"/>
      <c r="M3235" s="36"/>
      <c r="N3235" s="36"/>
      <c r="O3235" s="36"/>
      <c r="P3235" s="36"/>
      <c r="Q3235" s="37">
        <v>48261.26</v>
      </c>
      <c r="R3235" s="37">
        <v>47707.39</v>
      </c>
      <c r="S3235" s="37">
        <v>46798.200000000004</v>
      </c>
    </row>
    <row r="3236" spans="1:19">
      <c r="A3236" s="40"/>
      <c r="B3236" s="6">
        <v>2019</v>
      </c>
      <c r="C3236" s="36"/>
      <c r="D3236" s="36"/>
      <c r="E3236" s="36"/>
      <c r="F3236" s="36"/>
      <c r="G3236" s="36"/>
      <c r="H3236" s="36"/>
      <c r="I3236" s="36"/>
      <c r="J3236" s="36"/>
      <c r="K3236" s="36"/>
      <c r="L3236" s="36"/>
      <c r="M3236" s="36"/>
      <c r="N3236" s="36"/>
      <c r="O3236" s="36"/>
      <c r="P3236" s="37">
        <v>41496.14</v>
      </c>
      <c r="Q3236" s="37">
        <v>41496.14</v>
      </c>
      <c r="R3236" s="37">
        <v>38839.589999999997</v>
      </c>
      <c r="S3236" s="37">
        <v>37014.160000000003</v>
      </c>
    </row>
    <row r="3237" spans="1:19">
      <c r="A3237" s="40"/>
      <c r="B3237" s="6">
        <v>2018</v>
      </c>
      <c r="C3237" s="36"/>
      <c r="D3237" s="36"/>
      <c r="E3237" s="36"/>
      <c r="F3237" s="36"/>
      <c r="G3237" s="36"/>
      <c r="H3237" s="36"/>
      <c r="I3237" s="36"/>
      <c r="J3237" s="36"/>
      <c r="K3237" s="36"/>
      <c r="L3237" s="36"/>
      <c r="M3237" s="36"/>
      <c r="N3237" s="36"/>
      <c r="O3237" s="37">
        <v>59510.58</v>
      </c>
      <c r="P3237" s="37">
        <v>59510.58</v>
      </c>
      <c r="Q3237" s="37">
        <v>59510.58</v>
      </c>
      <c r="R3237" s="37">
        <v>59510.58</v>
      </c>
      <c r="S3237" s="37">
        <v>57716.73</v>
      </c>
    </row>
    <row r="3238" spans="1:19">
      <c r="A3238" s="40"/>
      <c r="B3238" s="6">
        <v>2017</v>
      </c>
      <c r="C3238" s="36"/>
      <c r="D3238" s="36"/>
      <c r="E3238" s="36"/>
      <c r="F3238" s="36"/>
      <c r="G3238" s="36"/>
      <c r="H3238" s="36"/>
      <c r="I3238" s="36"/>
      <c r="J3238" s="36"/>
      <c r="K3238" s="36"/>
      <c r="L3238" s="36"/>
      <c r="M3238" s="36"/>
      <c r="N3238" s="37">
        <v>106790.33</v>
      </c>
      <c r="O3238" s="37">
        <v>106790.33</v>
      </c>
      <c r="P3238" s="37">
        <v>106790.33</v>
      </c>
      <c r="Q3238" s="37">
        <v>106790.33</v>
      </c>
      <c r="R3238" s="37">
        <v>106629.86</v>
      </c>
      <c r="S3238" s="37">
        <v>103206.48</v>
      </c>
    </row>
    <row r="3239" spans="1:19">
      <c r="B3239" s="6">
        <v>2016</v>
      </c>
      <c r="C3239" s="36"/>
      <c r="D3239" s="36"/>
      <c r="E3239" s="36"/>
      <c r="F3239" s="36"/>
      <c r="G3239" s="36"/>
      <c r="H3239" s="36"/>
      <c r="I3239" s="36"/>
      <c r="J3239" s="36"/>
      <c r="K3239" s="36"/>
      <c r="L3239" s="36"/>
      <c r="M3239" s="37">
        <v>26426.13</v>
      </c>
      <c r="N3239" s="37">
        <v>26426.13</v>
      </c>
      <c r="O3239" s="37">
        <v>26426.13</v>
      </c>
      <c r="P3239" s="37">
        <v>26426.13</v>
      </c>
      <c r="Q3239" s="37">
        <v>26426.13</v>
      </c>
      <c r="R3239" s="37">
        <v>24987.79</v>
      </c>
      <c r="S3239" s="37">
        <v>24987.79</v>
      </c>
    </row>
    <row r="3240" spans="1:19">
      <c r="B3240" s="6">
        <v>2015</v>
      </c>
      <c r="C3240" s="36"/>
      <c r="D3240" s="36"/>
      <c r="E3240" s="36"/>
      <c r="F3240" s="36"/>
      <c r="G3240" s="36"/>
      <c r="H3240" s="36"/>
      <c r="I3240" s="36"/>
      <c r="J3240" s="36"/>
      <c r="K3240" s="36"/>
      <c r="L3240" s="37">
        <v>306559.98</v>
      </c>
      <c r="M3240" s="37">
        <v>306559.98</v>
      </c>
      <c r="N3240" s="37">
        <v>306559.98</v>
      </c>
      <c r="O3240" s="37">
        <v>306040.67</v>
      </c>
      <c r="P3240" s="37">
        <v>305379.71999999997</v>
      </c>
      <c r="Q3240" s="37">
        <v>303285.28000000003</v>
      </c>
      <c r="R3240" s="37">
        <v>302482.7</v>
      </c>
      <c r="S3240" s="37">
        <v>300431.86999999994</v>
      </c>
    </row>
    <row r="3241" spans="1:19">
      <c r="B3241" s="6">
        <v>2014</v>
      </c>
      <c r="C3241" s="36"/>
      <c r="D3241" s="36"/>
      <c r="E3241" s="36"/>
      <c r="F3241" s="36"/>
      <c r="G3241" s="36"/>
      <c r="H3241" s="36"/>
      <c r="I3241" s="36"/>
      <c r="J3241" s="36"/>
      <c r="K3241" s="37">
        <v>128464.09</v>
      </c>
      <c r="L3241" s="37">
        <v>128464.09</v>
      </c>
      <c r="M3241" s="37">
        <v>128464.09</v>
      </c>
      <c r="N3241" s="37">
        <v>128464.09</v>
      </c>
      <c r="O3241" s="37">
        <v>128010.97000000003</v>
      </c>
      <c r="P3241" s="37">
        <v>127693.78000000003</v>
      </c>
      <c r="Q3241" s="37">
        <v>126651.60000000003</v>
      </c>
      <c r="R3241" s="37">
        <v>125726.03000000003</v>
      </c>
      <c r="S3241" s="37">
        <v>124536.76000000004</v>
      </c>
    </row>
    <row r="3242" spans="1:19">
      <c r="B3242" s="6">
        <v>2013</v>
      </c>
      <c r="C3242" s="36"/>
      <c r="D3242" s="36"/>
      <c r="E3242" s="36"/>
      <c r="F3242" s="36"/>
      <c r="G3242" s="36"/>
      <c r="H3242" s="36"/>
      <c r="I3242" s="36"/>
      <c r="J3242" s="37">
        <v>293585.63</v>
      </c>
      <c r="K3242" s="37">
        <v>293585.63</v>
      </c>
      <c r="L3242" s="37">
        <v>293585.63</v>
      </c>
      <c r="M3242" s="37">
        <v>293585.63</v>
      </c>
      <c r="N3242" s="37">
        <v>293585.63</v>
      </c>
      <c r="O3242" s="37">
        <v>291824.98000000004</v>
      </c>
      <c r="P3242" s="37">
        <v>288814.71000000002</v>
      </c>
      <c r="Q3242" s="37">
        <v>285216.73</v>
      </c>
      <c r="R3242" s="37">
        <v>189430.99999999997</v>
      </c>
      <c r="S3242" s="37">
        <v>110553.19999999998</v>
      </c>
    </row>
    <row r="3243" spans="1:19">
      <c r="B3243" s="6">
        <v>2012</v>
      </c>
      <c r="C3243" s="36"/>
      <c r="D3243" s="36"/>
      <c r="E3243" s="36"/>
      <c r="F3243" s="36"/>
      <c r="G3243" s="36"/>
      <c r="H3243" s="36"/>
      <c r="I3243" s="37">
        <v>60772.83</v>
      </c>
      <c r="J3243" s="37">
        <v>60772.83</v>
      </c>
      <c r="K3243" s="37">
        <v>60772.83</v>
      </c>
      <c r="L3243" s="37">
        <v>60772.83</v>
      </c>
      <c r="M3243" s="37">
        <v>60772.83</v>
      </c>
      <c r="N3243" s="37">
        <v>60772.83</v>
      </c>
      <c r="O3243" s="37">
        <v>59173.122000000003</v>
      </c>
      <c r="P3243" s="37">
        <v>57318.44200000001</v>
      </c>
      <c r="Q3243" s="37">
        <v>54009.022000000004</v>
      </c>
      <c r="R3243" s="37">
        <v>34577.182000000015</v>
      </c>
      <c r="S3243" s="37">
        <v>11009.591999999999</v>
      </c>
    </row>
    <row r="3244" spans="1:19">
      <c r="B3244" s="6">
        <v>2011</v>
      </c>
      <c r="C3244" s="36"/>
      <c r="D3244" s="36"/>
      <c r="E3244" s="36"/>
      <c r="F3244" s="36"/>
      <c r="G3244" s="36"/>
      <c r="H3244" s="37">
        <v>66472.44</v>
      </c>
      <c r="I3244" s="37">
        <v>66472.44</v>
      </c>
      <c r="J3244" s="37">
        <v>66472.44</v>
      </c>
      <c r="K3244" s="37">
        <v>66472.44</v>
      </c>
      <c r="L3244" s="37">
        <v>66472.44</v>
      </c>
      <c r="M3244" s="37">
        <v>66472.44</v>
      </c>
      <c r="N3244" s="37">
        <v>65855.62</v>
      </c>
      <c r="O3244" s="37">
        <v>65594.86</v>
      </c>
      <c r="P3244" s="37">
        <v>17606.689999999999</v>
      </c>
      <c r="Q3244" s="37">
        <v>17606.689999999999</v>
      </c>
      <c r="R3244" s="37">
        <v>17529.560000000001</v>
      </c>
      <c r="S3244" s="37">
        <v>17452.43</v>
      </c>
    </row>
    <row r="3245" spans="1:19">
      <c r="B3245" s="6">
        <v>2010</v>
      </c>
      <c r="C3245" s="36"/>
      <c r="D3245" s="36"/>
      <c r="E3245" s="36"/>
      <c r="F3245" s="36"/>
      <c r="G3245" s="37">
        <v>78052.91</v>
      </c>
      <c r="H3245" s="37">
        <v>78052.91</v>
      </c>
      <c r="I3245" s="37">
        <v>78052.91</v>
      </c>
      <c r="J3245" s="37">
        <v>78052.91</v>
      </c>
      <c r="K3245" s="37">
        <v>78052.91</v>
      </c>
      <c r="L3245" s="37">
        <v>78052.91</v>
      </c>
      <c r="M3245" s="37">
        <v>78052.91</v>
      </c>
      <c r="N3245" s="37">
        <v>77162.789999999994</v>
      </c>
      <c r="O3245" s="37">
        <v>65686.179999999993</v>
      </c>
      <c r="P3245" s="37">
        <v>62651.939999999995</v>
      </c>
      <c r="Q3245" s="37">
        <v>62323.13</v>
      </c>
      <c r="R3245" s="37">
        <v>61713.659999999996</v>
      </c>
      <c r="S3245" s="37">
        <v>52231.64</v>
      </c>
    </row>
    <row r="3246" spans="1:19">
      <c r="B3246" s="6">
        <v>2009</v>
      </c>
      <c r="C3246" s="36"/>
      <c r="D3246" s="36"/>
      <c r="E3246" s="36"/>
      <c r="F3246" s="37">
        <v>60422.22</v>
      </c>
      <c r="G3246" s="37">
        <v>60422.22</v>
      </c>
      <c r="H3246" s="37">
        <v>60422.22</v>
      </c>
      <c r="I3246" s="37">
        <v>60422.22</v>
      </c>
      <c r="J3246" s="37">
        <v>60422.22</v>
      </c>
      <c r="K3246" s="37">
        <v>60422.22</v>
      </c>
      <c r="L3246" s="37">
        <v>60422.22</v>
      </c>
      <c r="M3246" s="37">
        <v>47423.47</v>
      </c>
      <c r="N3246" s="37">
        <v>40795.870000000003</v>
      </c>
      <c r="O3246" s="37">
        <v>40771.14</v>
      </c>
      <c r="P3246" s="37">
        <v>33772.699999999997</v>
      </c>
      <c r="Q3246" s="37">
        <v>33772.699999999997</v>
      </c>
      <c r="R3246" s="37">
        <v>33772.699999999997</v>
      </c>
      <c r="S3246" s="37">
        <v>33673.78</v>
      </c>
    </row>
    <row r="3247" spans="1:19">
      <c r="B3247" s="6">
        <v>2008</v>
      </c>
      <c r="C3247" s="36"/>
      <c r="D3247" s="36"/>
      <c r="E3247" s="37">
        <v>80732.73</v>
      </c>
      <c r="F3247" s="37">
        <v>80732.73</v>
      </c>
      <c r="G3247" s="37">
        <v>80732.73</v>
      </c>
      <c r="H3247" s="37">
        <v>80732.73</v>
      </c>
      <c r="I3247" s="37">
        <v>80732.73</v>
      </c>
      <c r="J3247" s="37">
        <v>80732.73</v>
      </c>
      <c r="K3247" s="37">
        <v>80732.73</v>
      </c>
      <c r="L3247" s="37">
        <v>80732.73</v>
      </c>
      <c r="M3247" s="37">
        <v>28226.01</v>
      </c>
      <c r="N3247" s="37">
        <v>27603.94</v>
      </c>
      <c r="O3247" s="37">
        <v>27559.510000000002</v>
      </c>
      <c r="P3247" s="37">
        <v>10497.140000000003</v>
      </c>
      <c r="Q3247" s="37">
        <v>10452.710000000003</v>
      </c>
      <c r="R3247" s="37">
        <v>10408.280000000002</v>
      </c>
      <c r="S3247" s="37">
        <v>10008.380000000001</v>
      </c>
    </row>
    <row r="3248" spans="1:19">
      <c r="B3248" s="6">
        <v>2007</v>
      </c>
      <c r="C3248" s="36"/>
      <c r="D3248" s="37">
        <v>119438.7</v>
      </c>
      <c r="E3248" s="37">
        <v>119438.7</v>
      </c>
      <c r="F3248" s="37">
        <v>119438.7</v>
      </c>
      <c r="G3248" s="37">
        <v>119438.7</v>
      </c>
      <c r="H3248" s="37">
        <v>119438.7</v>
      </c>
      <c r="I3248" s="37">
        <v>119438.7</v>
      </c>
      <c r="J3248" s="37">
        <v>119438.7</v>
      </c>
      <c r="K3248" s="37">
        <v>119438.7</v>
      </c>
      <c r="L3248" s="37">
        <v>119438.7</v>
      </c>
      <c r="M3248" s="37">
        <v>28261.86</v>
      </c>
      <c r="N3248" s="37">
        <v>28261.86</v>
      </c>
      <c r="O3248" s="37">
        <v>28261.859999999986</v>
      </c>
      <c r="P3248" s="37">
        <v>28261.859999999986</v>
      </c>
      <c r="Q3248" s="37">
        <v>28261.859999999986</v>
      </c>
      <c r="R3248" s="37">
        <v>28261.859999999986</v>
      </c>
      <c r="S3248" s="37">
        <v>28261.859999999986</v>
      </c>
    </row>
    <row r="3249" spans="2:19">
      <c r="B3249" s="6">
        <v>2006</v>
      </c>
      <c r="C3249" s="37">
        <v>170872.04</v>
      </c>
      <c r="D3249" s="37">
        <v>170872.04</v>
      </c>
      <c r="E3249" s="37">
        <v>170872.04</v>
      </c>
      <c r="F3249" s="37">
        <v>170872.04</v>
      </c>
      <c r="G3249" s="37">
        <v>170872.04</v>
      </c>
      <c r="H3249" s="37">
        <v>170872.04</v>
      </c>
      <c r="I3249" s="37">
        <v>170872.04</v>
      </c>
      <c r="J3249" s="37">
        <v>170872.04</v>
      </c>
      <c r="K3249" s="37">
        <v>170872.04</v>
      </c>
      <c r="L3249" s="37">
        <v>170872.04</v>
      </c>
      <c r="M3249" s="37">
        <v>170872.04</v>
      </c>
      <c r="N3249" s="37">
        <v>170872.04</v>
      </c>
      <c r="O3249" s="37">
        <v>170872.04</v>
      </c>
      <c r="P3249" s="37">
        <v>170872.04</v>
      </c>
      <c r="Q3249" s="37">
        <v>170872.04</v>
      </c>
      <c r="R3249" s="37">
        <v>170872.04</v>
      </c>
      <c r="S3249" s="37">
        <v>170872.04</v>
      </c>
    </row>
    <row r="3250" spans="2:19">
      <c r="B3250" s="6">
        <v>2005</v>
      </c>
      <c r="C3250" s="37">
        <v>165813.20000000001</v>
      </c>
      <c r="D3250" s="37">
        <v>165813.20000000001</v>
      </c>
      <c r="E3250" s="37">
        <v>165813.20000000001</v>
      </c>
      <c r="F3250" s="37">
        <v>165813.20000000001</v>
      </c>
      <c r="G3250" s="37">
        <v>165813.20000000001</v>
      </c>
      <c r="H3250" s="37">
        <v>165813.20000000001</v>
      </c>
      <c r="I3250" s="37">
        <v>165813.20000000001</v>
      </c>
      <c r="J3250" s="37">
        <v>165813.20000000001</v>
      </c>
      <c r="K3250" s="37">
        <v>165813.20000000001</v>
      </c>
      <c r="L3250" s="37">
        <v>165813.20000000001</v>
      </c>
      <c r="M3250" s="37">
        <v>159001.38</v>
      </c>
      <c r="N3250" s="37">
        <v>159001.38</v>
      </c>
      <c r="O3250" s="37">
        <v>159001.38</v>
      </c>
      <c r="P3250" s="37">
        <v>159001.38</v>
      </c>
      <c r="Q3250" s="37">
        <v>159001.38</v>
      </c>
      <c r="R3250" s="37">
        <v>159001.38</v>
      </c>
      <c r="S3250" s="37">
        <v>159001.38</v>
      </c>
    </row>
    <row r="3251" spans="2:19">
      <c r="B3251" s="6">
        <v>2004</v>
      </c>
      <c r="C3251" s="37">
        <v>172650.04</v>
      </c>
      <c r="D3251" s="37">
        <v>172650.04</v>
      </c>
      <c r="E3251" s="37">
        <v>172650.04</v>
      </c>
      <c r="F3251" s="37">
        <v>172650.04</v>
      </c>
      <c r="G3251" s="37">
        <v>172650.04</v>
      </c>
      <c r="H3251" s="37">
        <v>172650.04</v>
      </c>
      <c r="I3251" s="37">
        <v>172650.04</v>
      </c>
      <c r="J3251" s="37">
        <v>172650.04</v>
      </c>
      <c r="K3251" s="37">
        <v>172650.04</v>
      </c>
      <c r="L3251" s="37">
        <v>172650.04</v>
      </c>
      <c r="M3251" s="37">
        <v>172650.04</v>
      </c>
      <c r="N3251" s="37">
        <v>172650.04</v>
      </c>
      <c r="O3251" s="37">
        <v>172650.04</v>
      </c>
      <c r="P3251" s="37">
        <v>172650.04</v>
      </c>
      <c r="Q3251" s="37">
        <v>172650.04</v>
      </c>
      <c r="R3251" s="37">
        <v>172650.04</v>
      </c>
      <c r="S3251" s="37">
        <v>172650.04</v>
      </c>
    </row>
    <row r="3252" spans="2:19">
      <c r="B3252" s="6">
        <v>2003</v>
      </c>
      <c r="C3252" s="37">
        <v>81605.36</v>
      </c>
      <c r="D3252" s="37">
        <v>81605.36</v>
      </c>
      <c r="E3252" s="37">
        <v>81605.36</v>
      </c>
      <c r="F3252" s="37">
        <v>81605.36</v>
      </c>
      <c r="G3252" s="37">
        <v>81605.36</v>
      </c>
      <c r="H3252" s="37">
        <v>68192.179999999993</v>
      </c>
      <c r="I3252" s="37">
        <v>68192.179999999993</v>
      </c>
      <c r="J3252" s="37">
        <v>68192.179999999993</v>
      </c>
      <c r="K3252" s="37">
        <v>68192.179999999993</v>
      </c>
      <c r="L3252" s="37">
        <v>68192.179999999993</v>
      </c>
      <c r="M3252" s="37">
        <v>68192.179999999993</v>
      </c>
      <c r="N3252" s="37">
        <v>68192.179999999993</v>
      </c>
      <c r="O3252" s="37">
        <v>68192.179999999993</v>
      </c>
      <c r="P3252" s="37">
        <v>68192.179999999993</v>
      </c>
      <c r="Q3252" s="37">
        <v>68192.179999999993</v>
      </c>
      <c r="R3252" s="37">
        <v>68192.179999999993</v>
      </c>
      <c r="S3252" s="37">
        <v>68192.179999999993</v>
      </c>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v>147959.07412618949</v>
      </c>
      <c r="D3260" s="37">
        <v>147959.07</v>
      </c>
      <c r="E3260" s="37">
        <v>147959.07</v>
      </c>
      <c r="F3260" s="37">
        <v>147959.07</v>
      </c>
      <c r="G3260" s="37">
        <v>147959.07</v>
      </c>
      <c r="H3260" s="37">
        <v>147959.07</v>
      </c>
      <c r="I3260" s="37">
        <v>147959.07</v>
      </c>
      <c r="J3260" s="37">
        <v>147959.07</v>
      </c>
      <c r="K3260" s="37">
        <v>147959.07</v>
      </c>
      <c r="L3260" s="37">
        <v>147959.07</v>
      </c>
      <c r="M3260" s="37">
        <v>147959.07</v>
      </c>
      <c r="N3260" s="37">
        <v>147959.07</v>
      </c>
      <c r="O3260" s="37">
        <v>147959.07412618949</v>
      </c>
      <c r="P3260" s="37">
        <v>147959.07412618949</v>
      </c>
      <c r="Q3260" s="37">
        <v>147959.07412618949</v>
      </c>
      <c r="R3260" s="37">
        <v>147959.07412618949</v>
      </c>
      <c r="S3260" s="37">
        <v>147959.07412618949</v>
      </c>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v>2461837.6962881298</v>
      </c>
      <c r="D3263" s="37">
        <v>2461837.7000000002</v>
      </c>
      <c r="E3263" s="37">
        <v>2461837.7000000002</v>
      </c>
      <c r="F3263" s="37">
        <v>2461837.7000000002</v>
      </c>
      <c r="G3263" s="37">
        <v>2461837.7000000002</v>
      </c>
      <c r="H3263" s="37">
        <v>698137.42</v>
      </c>
      <c r="I3263" s="37">
        <v>698137.42</v>
      </c>
      <c r="J3263" s="37">
        <v>698137.42</v>
      </c>
      <c r="K3263" s="37">
        <v>698137.42</v>
      </c>
      <c r="L3263" s="37">
        <v>698137.42</v>
      </c>
      <c r="M3263" s="37">
        <v>129682.51</v>
      </c>
      <c r="N3263" s="37">
        <v>129682.51</v>
      </c>
      <c r="O3263" s="37">
        <v>129682.51252890972</v>
      </c>
      <c r="P3263" s="37">
        <v>129682.51252890972</v>
      </c>
      <c r="Q3263" s="37">
        <v>129682.51252890972</v>
      </c>
      <c r="R3263" s="37">
        <v>129682.51252890972</v>
      </c>
      <c r="S3263" s="37">
        <v>129682.51252890972</v>
      </c>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v>774262.2012326034</v>
      </c>
      <c r="D3266" s="37">
        <v>774262.2</v>
      </c>
      <c r="E3266" s="37">
        <v>774262.2</v>
      </c>
      <c r="F3266" s="37">
        <v>774262.2</v>
      </c>
      <c r="G3266" s="37">
        <v>774262.2</v>
      </c>
      <c r="H3266" s="37">
        <v>282374.03999999998</v>
      </c>
      <c r="I3266" s="37">
        <v>282374.03999999998</v>
      </c>
      <c r="J3266" s="37">
        <v>282374.03999999998</v>
      </c>
      <c r="K3266" s="37">
        <v>282374.03999999998</v>
      </c>
      <c r="L3266" s="37">
        <v>282374.03999999998</v>
      </c>
      <c r="M3266" s="37">
        <v>282374.03999999998</v>
      </c>
      <c r="N3266" s="37">
        <v>282374.03999999998</v>
      </c>
      <c r="O3266" s="37">
        <v>282374.03980644862</v>
      </c>
      <c r="P3266" s="37">
        <v>282374.03980644862</v>
      </c>
      <c r="Q3266" s="37">
        <v>282374.03980644862</v>
      </c>
      <c r="R3266" s="37">
        <v>282374.03980644862</v>
      </c>
      <c r="S3266" s="37">
        <v>282374.03980644862</v>
      </c>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4" t="s">
        <v>138</v>
      </c>
      <c r="B3326" s="7" t="s">
        <v>10</v>
      </c>
      <c r="C3326" s="11">
        <f>SUM(C3249:C3325)</f>
        <v>3974999.6116469228</v>
      </c>
      <c r="D3326" s="11">
        <f>SUM(D3248:D3325)</f>
        <v>4094438.3100000005</v>
      </c>
      <c r="E3326" s="11">
        <f>SUM(E3247:E3325)</f>
        <v>4175171.04</v>
      </c>
      <c r="F3326" s="11">
        <f>SUM(F3246:F3325)</f>
        <v>4235593.2600000007</v>
      </c>
      <c r="G3326" s="11">
        <f>SUM(G3245:G3325)</f>
        <v>4313646.17</v>
      </c>
      <c r="H3326" s="11">
        <f>SUM(H3239:H3325)</f>
        <v>2111116.9900000002</v>
      </c>
      <c r="I3326" s="11">
        <f>SUM(I3239:I3325)</f>
        <v>2171889.8200000003</v>
      </c>
      <c r="J3326" s="11">
        <f t="shared" ref="J3326" si="65">SUM(J3239:J3325)</f>
        <v>2465475.4500000002</v>
      </c>
      <c r="K3326" s="11">
        <f>SUM(K3239:K3325)</f>
        <v>2593939.54</v>
      </c>
      <c r="L3326" s="11">
        <f t="shared" ref="L3326" si="66">SUM(L3239:L3325)</f>
        <v>2900499.52</v>
      </c>
      <c r="M3326" s="11">
        <f>SUM(M3239:M3325)</f>
        <v>2194976.61</v>
      </c>
      <c r="N3326" s="11">
        <f>SUM(N3234:N3325)</f>
        <v>2293010.33</v>
      </c>
      <c r="O3326" s="11">
        <f>SUM(O3234:O3325)</f>
        <v>2336381.5984615479</v>
      </c>
      <c r="P3326" s="11">
        <f>SUM(P3234:P3325)</f>
        <v>2296951.428461547</v>
      </c>
      <c r="Q3326" s="11">
        <f>SUM(Q3234:Q3325)</f>
        <v>2334795.4284615479</v>
      </c>
      <c r="R3326" s="11">
        <f>SUM(R3233:R3325)</f>
        <v>2231092.508461548</v>
      </c>
      <c r="S3326" s="11">
        <f>SUM(S3233:S3325)</f>
        <v>2187143.9084615475</v>
      </c>
    </row>
    <row r="3327" spans="1:19">
      <c r="A3327" s="75"/>
      <c r="B3327" s="7"/>
      <c r="C3327" s="8"/>
      <c r="D3327" s="8"/>
      <c r="E3327" s="8"/>
      <c r="F3327" s="8"/>
      <c r="G3327" s="8"/>
      <c r="H3327" s="8"/>
      <c r="I3327" s="8"/>
      <c r="J3327" s="8"/>
      <c r="K3327" s="8"/>
      <c r="L3327" s="8"/>
      <c r="M3327" s="10"/>
    </row>
    <row r="3328" spans="1:19">
      <c r="A3328" s="76" t="s">
        <v>213</v>
      </c>
      <c r="B3328" s="6">
        <v>2022</v>
      </c>
      <c r="C3328" s="36"/>
      <c r="D3328" s="36"/>
      <c r="E3328" s="36"/>
      <c r="F3328" s="36"/>
      <c r="G3328" s="36"/>
      <c r="H3328" s="36"/>
      <c r="I3328" s="36"/>
      <c r="J3328" s="36"/>
      <c r="K3328" s="36"/>
      <c r="L3328" s="36"/>
      <c r="M3328" s="36"/>
      <c r="N3328" s="36"/>
      <c r="O3328" s="36"/>
      <c r="P3328" s="36"/>
      <c r="Q3328" s="36"/>
      <c r="R3328" s="73"/>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v>17784.900000000001</v>
      </c>
      <c r="O3333" s="37">
        <v>17784.900000000001</v>
      </c>
      <c r="P3333" s="37">
        <v>17784.900000000001</v>
      </c>
      <c r="Q3333" s="37">
        <v>17784.900000000001</v>
      </c>
      <c r="R3333" s="37">
        <v>17784.900000000001</v>
      </c>
      <c r="S3333" s="37">
        <v>17784.900000000001</v>
      </c>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v>6086.8</v>
      </c>
      <c r="M3335" s="37">
        <v>6086.8</v>
      </c>
      <c r="N3335" s="37">
        <v>6086.8</v>
      </c>
      <c r="O3335" s="37">
        <v>6086.8</v>
      </c>
      <c r="P3335" s="37">
        <v>6086.8</v>
      </c>
      <c r="Q3335" s="37">
        <v>6086.8</v>
      </c>
      <c r="R3335" s="37">
        <v>6086.8</v>
      </c>
      <c r="S3335" s="37">
        <v>6086.8</v>
      </c>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4"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6086.8</v>
      </c>
      <c r="M3421" s="11">
        <f>SUM(M3334:M3420)</f>
        <v>6086.8</v>
      </c>
      <c r="N3421" s="11">
        <f>SUM(N3329:N3420)</f>
        <v>23871.7</v>
      </c>
      <c r="O3421" s="11">
        <f>SUM(O3329:O3420)</f>
        <v>23871.7</v>
      </c>
      <c r="P3421" s="11">
        <f>SUM(P3329:P3420)</f>
        <v>23871.7</v>
      </c>
      <c r="Q3421" s="11">
        <f>SUM(Q3329:Q3420)</f>
        <v>23871.7</v>
      </c>
      <c r="R3421" s="11">
        <f>SUM(R3328:R3420)</f>
        <v>23871.7</v>
      </c>
      <c r="S3421" s="11">
        <f>SUM(S3328:S3420)</f>
        <v>23871.7</v>
      </c>
    </row>
    <row r="3422" spans="1:19">
      <c r="A3422" s="75"/>
      <c r="B3422" s="7"/>
      <c r="C3422" s="8"/>
      <c r="D3422" s="8"/>
      <c r="E3422" s="8"/>
      <c r="F3422" s="8"/>
      <c r="G3422" s="8"/>
      <c r="H3422" s="8"/>
      <c r="I3422" s="8"/>
      <c r="J3422" s="8"/>
      <c r="K3422" s="8"/>
      <c r="L3422" s="8"/>
      <c r="M3422" s="10"/>
    </row>
    <row r="3423" spans="1:19">
      <c r="A3423" s="76" t="s">
        <v>139</v>
      </c>
      <c r="B3423" s="6">
        <v>2022</v>
      </c>
      <c r="C3423" s="36"/>
      <c r="D3423" s="36"/>
      <c r="E3423" s="36"/>
      <c r="F3423" s="36"/>
      <c r="G3423" s="36"/>
      <c r="H3423" s="36"/>
      <c r="I3423" s="36"/>
      <c r="J3423" s="36"/>
      <c r="K3423" s="36"/>
      <c r="L3423" s="36"/>
      <c r="M3423" s="36"/>
      <c r="N3423" s="36"/>
      <c r="O3423" s="36"/>
      <c r="P3423" s="36"/>
      <c r="Q3423" s="36"/>
      <c r="R3423" s="73"/>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4"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5"/>
      <c r="B3517" s="7"/>
      <c r="C3517" s="8"/>
      <c r="D3517" s="8"/>
      <c r="E3517" s="8"/>
      <c r="F3517" s="8"/>
      <c r="G3517" s="8"/>
      <c r="H3517" s="8"/>
      <c r="I3517" s="8"/>
      <c r="J3517" s="8"/>
      <c r="K3517" s="8"/>
      <c r="L3517" s="8"/>
      <c r="M3517" s="10"/>
    </row>
    <row r="3518" spans="1:19">
      <c r="A3518" s="76" t="s">
        <v>140</v>
      </c>
      <c r="B3518" s="6">
        <v>2022</v>
      </c>
      <c r="C3518" s="36"/>
      <c r="D3518" s="36"/>
      <c r="E3518" s="36"/>
      <c r="F3518" s="36"/>
      <c r="G3518" s="36"/>
      <c r="H3518" s="36"/>
      <c r="I3518" s="36"/>
      <c r="J3518" s="36"/>
      <c r="K3518" s="36"/>
      <c r="L3518" s="36"/>
      <c r="M3518" s="36"/>
      <c r="N3518" s="36"/>
      <c r="O3518" s="36"/>
      <c r="P3518" s="36"/>
      <c r="Q3518" s="36"/>
      <c r="R3518" s="73"/>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4"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141</v>
      </c>
      <c r="B3613" s="6">
        <v>2022</v>
      </c>
      <c r="C3613" s="36"/>
      <c r="D3613" s="36"/>
      <c r="E3613" s="36"/>
      <c r="F3613" s="36"/>
      <c r="G3613" s="36"/>
      <c r="H3613" s="36"/>
      <c r="I3613" s="36"/>
      <c r="J3613" s="36"/>
      <c r="K3613" s="36"/>
      <c r="L3613" s="36"/>
      <c r="M3613" s="36"/>
      <c r="N3613" s="36"/>
      <c r="O3613" s="36"/>
      <c r="P3613" s="36"/>
      <c r="Q3613" s="36"/>
      <c r="R3613" s="73"/>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4"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3"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vt:i4>
      </vt:variant>
    </vt:vector>
  </HeadingPairs>
  <TitlesOfParts>
    <vt:vector size="6" baseType="lpstr">
      <vt:lpstr>Stammdaten</vt:lpstr>
      <vt:lpstr>Ausfüllhilfe</vt:lpstr>
      <vt:lpstr>Datenabfrage</vt:lpstr>
      <vt:lpstr>Netzbetreiber_Anlagevermögen</vt:lpstr>
      <vt:lpstr>Verpächter_Anlagevermögen</vt:lpstr>
      <vt:lpstr>Stammdaten!Druckbereich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2024-08-09T06:00:25Z</dcterms:modified>
</cp:coreProperties>
</file>